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РАБОТА\ТЕНДЕРА\2026\2 квартал\ЗЦПТ Товары Апрель - повтор\Объявление на Рус\"/>
    </mc:Choice>
  </mc:AlternateContent>
  <bookViews>
    <workbookView xWindow="0" yWindow="0" windowWidth="28800" windowHeight="12135"/>
  </bookViews>
  <sheets>
    <sheet name="товары" sheetId="2" r:id="rId1"/>
    <sheet name="Лист1" sheetId="3" r:id="rId2"/>
  </sheets>
  <definedNames>
    <definedName name="_xlnm._FilterDatabase" localSheetId="0" hidden="1">товары!$A$5:$GM$43</definedName>
    <definedName name="_xlnm.Print_Area" localSheetId="0">товары!$A$1:$N$48</definedName>
  </definedNames>
  <calcPr calcId="152511"/>
</workbook>
</file>

<file path=xl/calcChain.xml><?xml version="1.0" encoding="utf-8"?>
<calcChain xmlns="http://schemas.openxmlformats.org/spreadsheetml/2006/main">
  <c r="J7" i="2" l="1"/>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P7" i="2" l="1"/>
  <c r="P8" i="2"/>
  <c r="P9"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6" i="2"/>
  <c r="P43" i="2" l="1"/>
  <c r="J6" i="2" l="1"/>
  <c r="J43" i="2" s="1"/>
</calcChain>
</file>

<file path=xl/sharedStrings.xml><?xml version="1.0" encoding="utf-8"?>
<sst xmlns="http://schemas.openxmlformats.org/spreadsheetml/2006/main" count="390" uniqueCount="179">
  <si>
    <t>№ Лота</t>
  </si>
  <si>
    <t>Наименование заказчика (его структурное подразделение)</t>
  </si>
  <si>
    <t>№ позиции по Плану закупок</t>
  </si>
  <si>
    <t>код по ЕНС ТРУ*</t>
  </si>
  <si>
    <t>ЦЖС</t>
  </si>
  <si>
    <t>Алтайский край, город Горняк, Восточный ж/д участок</t>
  </si>
  <si>
    <t>Место поставки товаров</t>
  </si>
  <si>
    <t>Срок поставки товаров</t>
  </si>
  <si>
    <t>Размер авансового платежа, %</t>
  </si>
  <si>
    <t xml:space="preserve">*ЕНС ТРУ - Единый номенклуатурный справочник товаров, работ и услуг Товарищества с ограниченной ответственностью "Самрук-Қазына Контракт", размещенный на сайте: www.skc.kz
</t>
  </si>
  <si>
    <t xml:space="preserve">                                                                                      </t>
  </si>
  <si>
    <t>Перечень закупаемых товаров</t>
  </si>
  <si>
    <t>Наименование закупаемых товаров</t>
  </si>
  <si>
    <t>Единица измерения</t>
  </si>
  <si>
    <t>Кол-во (объем)</t>
  </si>
  <si>
    <t>Сумма выделенная для закупки без учета НДС в рублях</t>
  </si>
  <si>
    <t>Дополнительная характеристика закупаемых товаров</t>
  </si>
  <si>
    <t>Сумма выделенная для закупки за единицу без учета НДС в рублях</t>
  </si>
  <si>
    <t>Условия поставки в соответствии с ИНКОТЕРМС 2010</t>
  </si>
  <si>
    <t>DDP</t>
  </si>
  <si>
    <t>филиала АО "НК "КТЖ"-"ВЖУ"</t>
  </si>
  <si>
    <t>Директор                                                                                                                                                                                                   Д.У.Кожахметов</t>
  </si>
  <si>
    <t>0, окончательный расчет в течение 30 календарных дней с даты подписания акта приема-передачи товаров</t>
  </si>
  <si>
    <t xml:space="preserve">Приложение 1
к объявлению
</t>
  </si>
  <si>
    <t>796 штука</t>
  </si>
  <si>
    <t>с даты подпиаия договора в течение 90 календарных дней</t>
  </si>
  <si>
    <t>0006 метр</t>
  </si>
  <si>
    <t>244324.000.000001</t>
  </si>
  <si>
    <t>259313.190.000003</t>
  </si>
  <si>
    <t>329111.530.000000</t>
  </si>
  <si>
    <t>192042.510.000015</t>
  </si>
  <si>
    <t>235112.300.000000</t>
  </si>
  <si>
    <t>161010.390.000020</t>
  </si>
  <si>
    <t>162911.100.000003</t>
  </si>
  <si>
    <t>241071.000.000037</t>
  </si>
  <si>
    <t>241066.900.000001</t>
  </si>
  <si>
    <t>241031.900.000034</t>
  </si>
  <si>
    <t>241032.000.000020</t>
  </si>
  <si>
    <t>081211.900.000000</t>
  </si>
  <si>
    <t>236210.510.000014</t>
  </si>
  <si>
    <t>251123.600.000001</t>
  </si>
  <si>
    <t>239911.990.000022</t>
  </si>
  <si>
    <t>239911.990.000020</t>
  </si>
  <si>
    <t>239911.990.000029</t>
  </si>
  <si>
    <t>259411.900.000028</t>
  </si>
  <si>
    <t>203012.700.000124</t>
  </si>
  <si>
    <t>241051.900.000000</t>
  </si>
  <si>
    <t>242033.100.000007</t>
  </si>
  <si>
    <t>272023.900.000004</t>
  </si>
  <si>
    <t>272021.500.000000</t>
  </si>
  <si>
    <t>205943.900.000000</t>
  </si>
  <si>
    <t>205941.990.000076</t>
  </si>
  <si>
    <t>192029.520.000000</t>
  </si>
  <si>
    <t>192029.510.000017</t>
  </si>
  <si>
    <t>289261.300.000023</t>
  </si>
  <si>
    <t>282913.300.000009</t>
  </si>
  <si>
    <t>289261.500.000137</t>
  </si>
  <si>
    <t>282913.500.000003</t>
  </si>
  <si>
    <t>281413.730.000007</t>
  </si>
  <si>
    <t>205941.990.000051</t>
  </si>
  <si>
    <t>222315.000.000001</t>
  </si>
  <si>
    <t>192029.540.000011</t>
  </si>
  <si>
    <t>241071.000.000034</t>
  </si>
  <si>
    <t>418 Т</t>
  </si>
  <si>
    <t>468 Т</t>
  </si>
  <si>
    <t>480 Т</t>
  </si>
  <si>
    <t>490 Т</t>
  </si>
  <si>
    <t>492 Т</t>
  </si>
  <si>
    <t>495 Т</t>
  </si>
  <si>
    <t>499 Т</t>
  </si>
  <si>
    <t>503 Т</t>
  </si>
  <si>
    <t>504 Т</t>
  </si>
  <si>
    <t>505 Т</t>
  </si>
  <si>
    <t>506 Т</t>
  </si>
  <si>
    <t>509 Т</t>
  </si>
  <si>
    <t>511 Т</t>
  </si>
  <si>
    <t>512 Т</t>
  </si>
  <si>
    <t>514 Т</t>
  </si>
  <si>
    <t>517 Т</t>
  </si>
  <si>
    <t>518 Т</t>
  </si>
  <si>
    <t>519 Т</t>
  </si>
  <si>
    <t>545 Т</t>
  </si>
  <si>
    <t>546 Т</t>
  </si>
  <si>
    <t>548 Т</t>
  </si>
  <si>
    <t>554 Т</t>
  </si>
  <si>
    <t>555 Т</t>
  </si>
  <si>
    <t>557 Т</t>
  </si>
  <si>
    <t>558 Т</t>
  </si>
  <si>
    <t>560 Т</t>
  </si>
  <si>
    <t>561 Т</t>
  </si>
  <si>
    <t>562 Т</t>
  </si>
  <si>
    <t>563 Т</t>
  </si>
  <si>
    <t>564 Т</t>
  </si>
  <si>
    <t>565 Т</t>
  </si>
  <si>
    <t>592 Т</t>
  </si>
  <si>
    <t>594 Т</t>
  </si>
  <si>
    <t>599 Т</t>
  </si>
  <si>
    <t>605 Т</t>
  </si>
  <si>
    <t>611 Т</t>
  </si>
  <si>
    <t>ПРИПОЙ ОЛОВЯННЫЙ ПОС-60</t>
  </si>
  <si>
    <t>ГОСТ 21930-76, ПОС-40 , припой оловянно-свинцовый, применяют при соединении очень тонких проводов, так как в этом припое очень высок ое содержание олова, что снижает его температуру плавления</t>
  </si>
  <si>
    <t>Сетка стальная плетеная</t>
  </si>
  <si>
    <t>ГОСТ 5336-80, сетки стальные плетенные одинарные с ромбической или квадратной ячейкой №10, из оцинкованной проволоки, диаметром 1,2 мм, группы 2: Сетка 2-10-1,2-0.</t>
  </si>
  <si>
    <t>Метла</t>
  </si>
  <si>
    <t>чилижная, вязанная проволокой, вес 250-300г.</t>
  </si>
  <si>
    <t>Битум</t>
  </si>
  <si>
    <t>ГОСТ 6617-2021, нефтяной, строительный марки БН 90/10 или ГОСТ 9548-74 битум БНК 90/30, для гидроизоляции фундаментов зданий</t>
  </si>
  <si>
    <t>Цемент М-400 ПО 50 КГ ГОСТ 31108-2020</t>
  </si>
  <si>
    <t>ГОСТ 31108-2020 марки М-400 тарированый в мешках по 50 кг, гидравлический вяжущий, твердеющий в воде и на воздухе, морозостойкий, суль фатостойкий, для бетонных и железобетонных конструкций наружных зон гидротехнических и других сооружений.</t>
  </si>
  <si>
    <t>Доска обрезная</t>
  </si>
  <si>
    <t>ГОСТ 8486-86. Пиломатериал из хвойных пород, обрезаный, сорт 1, толщина 50мм, длина 4-6 метра, ширина 25-30 см.</t>
  </si>
  <si>
    <t>Черенок</t>
  </si>
  <si>
    <t>Черенки лопат  из дерева (сосна,берёза) размером длина 150 см, диаметр 6 см ГОСТ 6449.1-82</t>
  </si>
  <si>
    <t>Уголок</t>
  </si>
  <si>
    <t>стальной, равнополочный, горячекатаный, 50х50х5 мм</t>
  </si>
  <si>
    <t>Пруток стальной</t>
  </si>
  <si>
    <t>Высокая износостойкость и поверхностная прочность, выдерживание низких и высоких температур без потери первоначальных свойств: от −70° до + 425° (изделия из жаростойкой стали выдерживают и до +500°) 16 мм</t>
  </si>
  <si>
    <t>СТАЛЬ ТОЛСТОЛИСТ.РИФЛЕНАЯ 4ММ</t>
  </si>
  <si>
    <t>ГOCT 8568-77, сталь прокатная толстолистовая рифленая толщина 4мм из углеродистой качественной стали общего назначения</t>
  </si>
  <si>
    <t>Лист</t>
  </si>
  <si>
    <t>4 мм ГОСТ 16523-97</t>
  </si>
  <si>
    <t>ПЕСОК СТРОИТЕЛЬНЫЙ</t>
  </si>
  <si>
    <t>ГОСТ 8736-2014 для строительных работ, не мытый, для штукатурных  работ</t>
  </si>
  <si>
    <t>Лист гипсокартонный</t>
  </si>
  <si>
    <t>ГОСТ 6266-97 лист влагостойкий (ГКЛВ) применяется для устройства межкомнатных перегородок, подвесных потолков, облицовки стен, размеры 2500-1200-12.5,водостойкий</t>
  </si>
  <si>
    <t>Планка,угол наружный 5*5*3м</t>
  </si>
  <si>
    <t>Угол наружний 5*5*3м цвет зеленый.прямой уголок. Чаще всего, он предназначен специально для того, чтобы закрыть стыкующиеся планки на всех внешних углах. Монтаж проводится на сам металлосайдинг, шапочки крепежей остаются открытыми. Уголок монтируется на уже готовый материал из металла, при этом крепежные шапочки не закрываются. Если пренебрегать такими доборными элементами и оставлять конструкцию незащищенной, материал для кровли или фасада покроется ржавчиной и выйдет из строя.</t>
  </si>
  <si>
    <t>Планка</t>
  </si>
  <si>
    <t>Планка угла внутреннего, размер 0,05*0,05*3 м, из оцинкованной стали предназначен для оформления внутрненних углов</t>
  </si>
  <si>
    <t>ПАРОНИТ ТОЛЩИНА 3 ММ</t>
  </si>
  <si>
    <t>ГОСТ 481-80, толщина 3 мм.,  марка ПМБ - 1 (паронит маслобензостойкий ); максимально допустимое давление рабочей среды, 6,4МПа; макс имально доступимая температура рабоччей среды, от - 40 до +450 градуса Цельсия; размеры : длина 1000мм., ширина 850 мм.</t>
  </si>
  <si>
    <t>Паронит толщиной 5мм</t>
  </si>
  <si>
    <t>ГОСТ 481-80, толщина 5 мм, марка ПОН-Б, раскрой 1000*1700</t>
  </si>
  <si>
    <t>Шнур асбестовый</t>
  </si>
  <si>
    <t>Шнур асбестовый общего назначения, марка ШАОН 6-12мм, ГОСТ 1779-96, для тепловозов.</t>
  </si>
  <si>
    <t>Профлист</t>
  </si>
  <si>
    <t>Профлист 6х1,20</t>
  </si>
  <si>
    <t>Саморез</t>
  </si>
  <si>
    <t>Саморезы по листовому металлу до 0,9мм, РН2 (4,2х14мм). Имеет полусферическую головку с прессшайбой, крестообразный  шлиц, острый на конечник. Оцинкованные</t>
  </si>
  <si>
    <t>Труба водогазопров,стальная ДУ 50*3 ММ</t>
  </si>
  <si>
    <t>ГОСТ 3262-75, Труба стальная водогазопроводная диаметр 50*3 мм  Трубы поставляются неоцинкованными, без резьбы, без муфт, обычной точности. Предельные отклонения для труб обычной точности: по толщине стенки 15%.</t>
  </si>
  <si>
    <t>АККУМУЛЯТОР АБН-72</t>
  </si>
  <si>
    <t>Марка АБН-72П аккумулятор автоблокировочный намазной свинцово-кислотный. Предназначен для питания электроэнергией устройств автоматики телемеханики и связи на железнодорожном транспорте, ГОСТ 15150 габаритные размеры 71,5х160,5х283 масса без электролита 4,6кг.</t>
  </si>
  <si>
    <t>АККУМУЛЯТОР</t>
  </si>
  <si>
    <t>ГОСТ 959-2002 марка 6СТ-132АЗ; кислотный, стартерный, напряжением 12 В, емкостью 132 А*час, с общей крышкой З залитая электролитом и полностью заряженная.</t>
  </si>
  <si>
    <t>ТОСОЛ</t>
  </si>
  <si>
    <t>ГОСТ 28084-89, марка А-40М, упаковка - пласмассовая канистра по 10-20 кг</t>
  </si>
  <si>
    <t>Смазка</t>
  </si>
  <si>
    <t>Смазка ЦИАТИМ 201 ГОСТ 6267-74. Загуститель литиевое мыло. Температура каплепадения не ниже 175 0С. Вода и механические примеси отсутствуют</t>
  </si>
  <si>
    <t>МАСЛО ГИДОАВЛИЧЕСКОЕ ВМГЗ</t>
  </si>
  <si>
    <t>применяется в гидросистемах грузоподъемных машин при температурах от +55 до -55 С, температура застывания не выше +60С , климатическая вязкость ппри 100с на более -4,3 мм2/с</t>
  </si>
  <si>
    <t>МАСЛО ДИЗЕЛЬНОЕ М-14В2 ГОСТ 12337-84</t>
  </si>
  <si>
    <t>ГОСТ 12337-84. Вязкость кинематическая, мм2/с, при температуре 100 0С - 13,5-14,5. Индекс вязкости, не менее 85. Щелочное число, мг КОН/г, не менее 4,8. Массовая доля механических примесей, %, не более 0,02. Температура вспышки в открытом тигле, не ниже 210 0С. Те мпература застывания, не выше минус 12 0С. Плотность при 20 0С, кг/м3, не более 910. Массовая доля воды, %, не более - следы</t>
  </si>
  <si>
    <t>Фильтр</t>
  </si>
  <si>
    <t>Тонкой очистки топлива дв.ЯМЗ ЕВРО-2 ФТ 047.1117010</t>
  </si>
  <si>
    <t>ФИЛЬТР МАСЛЯННЫЙ ЯМЗ-238</t>
  </si>
  <si>
    <t>ЯМЗ-238</t>
  </si>
  <si>
    <t>Радиатор</t>
  </si>
  <si>
    <t>Радиатор 6-ти ряд. Медно-латунный ЯМЗ-238 АМ2 250У.13.010-5</t>
  </si>
  <si>
    <t>Воздушный фильтр ЯМЗ</t>
  </si>
  <si>
    <t>Фильтр воздушный двигателя ЯМЗ-238 ТУ3689-004-2631511</t>
  </si>
  <si>
    <t>Кран шаровой 25мм</t>
  </si>
  <si>
    <t>Кран латунный, условное давление 0-420 Мпа диаметр – 10-1400 мм, ручной (25 мм)</t>
  </si>
  <si>
    <t>Смазка ЦИАТИМ 202</t>
  </si>
  <si>
    <t>"Смазка ЦИАТИМ 202ГОСТ 11110-75. Загуститель литиевое мыло. Температура каплепадения не ниже 175 0С. Вода и механические примеси отсутствуют"</t>
  </si>
  <si>
    <t>ЛИНОЛЕУМ ПХВ</t>
  </si>
  <si>
    <t>ГОСТ  7251-77 линолеум полихлорвиниловый</t>
  </si>
  <si>
    <t>МАСЛО</t>
  </si>
  <si>
    <t>ГОСТ 10121-76. Температура вспышки в закрытом тигле не ниже 150 оС. Температура застывания не выше минус 45 оС. Механические примеси  и водорастворимые кислоты и щёлочи отсутствуют.</t>
  </si>
  <si>
    <t>СТАЛЬ УГЛОВАЯ</t>
  </si>
  <si>
    <t>ГОСТ 8509-93, уголок  равнополочный 35*35*5, длина не менее 5000 мм, скручивание вокруг продольной оси не допускается, сталь 3.</t>
  </si>
  <si>
    <t>166 килограмм</t>
  </si>
  <si>
    <t>055 Метр квадратный</t>
  </si>
  <si>
    <t>168 тонна (метрическая)</t>
  </si>
  <si>
    <t>113 Метр кубический</t>
  </si>
  <si>
    <t>625 лист</t>
  </si>
  <si>
    <t>538 Т</t>
  </si>
  <si>
    <t>Эмаль красная, марка ПФ-115</t>
  </si>
  <si>
    <t>ГОСТ 6465-2023, красная, марка ПФ-115, в металлических барабанах массой не более 60 кг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</si>
</sst>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quot;??&quot;р.&quot;_-;_-@_-"/>
    <numFmt numFmtId="165" formatCode="_-* #,##0.00_-;\-* #,##0.00_-;_-* &quot;-&quot;??_-;_-@_-"/>
    <numFmt numFmtId="166" formatCode="_-* #,##0.00\ _₽_-;\-* #,##0.00\ _₽_-;_-* &quot;-&quot;????\ _₽_-;_-@_-"/>
  </numFmts>
  <fonts count="13" x14ac:knownFonts="1">
    <font>
      <sz val="11"/>
      <color theme="1"/>
      <name val="Calibri"/>
      <family val="2"/>
      <charset val="204"/>
      <scheme val="minor"/>
    </font>
    <font>
      <sz val="11"/>
      <color theme="1"/>
      <name val="Calibri"/>
      <family val="2"/>
      <charset val="204"/>
      <scheme val="minor"/>
    </font>
    <font>
      <sz val="10"/>
      <name val="Arial Cyr"/>
      <charset val="204"/>
    </font>
    <font>
      <sz val="10"/>
      <name val="Helv"/>
      <charset val="204"/>
    </font>
    <font>
      <sz val="11"/>
      <color theme="1"/>
      <name val="Times New Roman"/>
      <family val="1"/>
      <charset val="204"/>
    </font>
    <font>
      <b/>
      <sz val="11"/>
      <color theme="1"/>
      <name val="Times New Roman"/>
      <family val="1"/>
      <charset val="204"/>
    </font>
    <font>
      <sz val="11"/>
      <color theme="1"/>
      <name val="Calibri"/>
      <family val="2"/>
      <scheme val="minor"/>
    </font>
    <font>
      <sz val="10"/>
      <name val="Arial"/>
      <family val="2"/>
      <charset val="204"/>
    </font>
    <font>
      <sz val="11"/>
      <name val="Times New Roman"/>
      <family val="1"/>
      <charset val="204"/>
    </font>
    <font>
      <b/>
      <sz val="11"/>
      <name val="Times New Roman"/>
      <family val="1"/>
      <charset val="204"/>
    </font>
    <font>
      <sz val="11"/>
      <color theme="0" tint="-4.9989318521683403E-2"/>
      <name val="Times New Roman"/>
      <family val="1"/>
      <charset val="204"/>
    </font>
    <font>
      <b/>
      <sz val="11"/>
      <color theme="0" tint="-4.9989318521683403E-2"/>
      <name val="Times New Roman"/>
      <family val="1"/>
      <charset val="204"/>
    </font>
    <font>
      <sz val="11"/>
      <color rgb="FFFF0000"/>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s>
  <cellStyleXfs count="9">
    <xf numFmtId="0" fontId="0" fillId="0" borderId="0"/>
    <xf numFmtId="0" fontId="2" fillId="0" borderId="0"/>
    <xf numFmtId="0" fontId="2" fillId="0" borderId="0"/>
    <xf numFmtId="0" fontId="3" fillId="0" borderId="0"/>
    <xf numFmtId="164" fontId="6" fillId="0" borderId="0" applyFont="0" applyFill="0" applyBorder="0" applyAlignment="0" applyProtection="0"/>
    <xf numFmtId="0" fontId="1" fillId="0" borderId="0"/>
    <xf numFmtId="0" fontId="2" fillId="0" borderId="0"/>
    <xf numFmtId="0" fontId="7" fillId="0" borderId="0"/>
    <xf numFmtId="0" fontId="6" fillId="0" borderId="0"/>
  </cellStyleXfs>
  <cellXfs count="37">
    <xf numFmtId="0" fontId="0" fillId="0" borderId="0" xfId="0"/>
    <xf numFmtId="0" fontId="8"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0" xfId="0" applyFont="1" applyFill="1" applyAlignment="1">
      <alignment horizontal="center" vertical="center" wrapText="1"/>
    </xf>
    <xf numFmtId="0" fontId="10"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4" fillId="0" borderId="0" xfId="0" applyFont="1" applyFill="1" applyAlignment="1">
      <alignment horizontal="left" vertical="top" wrapText="1"/>
    </xf>
    <xf numFmtId="0" fontId="5" fillId="0" borderId="0" xfId="0" applyFont="1" applyFill="1" applyAlignment="1">
      <alignment horizontal="center" vertical="center"/>
    </xf>
    <xf numFmtId="0" fontId="4" fillId="0" borderId="0" xfId="0" applyFont="1" applyFill="1" applyAlignment="1">
      <alignment horizontal="center" vertical="center"/>
    </xf>
    <xf numFmtId="2" fontId="10" fillId="2" borderId="0" xfId="0" applyNumberFormat="1" applyFont="1" applyFill="1" applyBorder="1" applyAlignment="1">
      <alignment horizontal="center" vertical="center"/>
    </xf>
    <xf numFmtId="4" fontId="11" fillId="2" borderId="0" xfId="0" applyNumberFormat="1" applyFont="1" applyFill="1" applyBorder="1" applyAlignment="1">
      <alignment horizontal="center" vertical="center"/>
    </xf>
    <xf numFmtId="0" fontId="4" fillId="2" borderId="0" xfId="0" applyFont="1" applyFill="1" applyBorder="1" applyAlignment="1">
      <alignment horizontal="center" vertical="center"/>
    </xf>
    <xf numFmtId="0" fontId="4" fillId="2"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wrapText="1"/>
    </xf>
    <xf numFmtId="4" fontId="5" fillId="0" borderId="0" xfId="0" applyNumberFormat="1" applyFont="1" applyFill="1" applyAlignment="1">
      <alignment horizontal="center" vertical="center"/>
    </xf>
    <xf numFmtId="0" fontId="9" fillId="0" borderId="2" xfId="1" applyFont="1" applyFill="1" applyBorder="1" applyAlignment="1">
      <alignment horizontal="center" vertical="center" wrapText="1"/>
    </xf>
    <xf numFmtId="0" fontId="9" fillId="0" borderId="2" xfId="2" applyFont="1" applyFill="1" applyBorder="1" applyAlignment="1">
      <alignment horizontal="center" vertical="center" wrapText="1"/>
    </xf>
    <xf numFmtId="0" fontId="9" fillId="0" borderId="2" xfId="3" applyFont="1" applyFill="1" applyBorder="1" applyAlignment="1">
      <alignment horizontal="center" vertical="center" wrapText="1"/>
    </xf>
    <xf numFmtId="0" fontId="9" fillId="0" borderId="2" xfId="3" applyFont="1" applyFill="1" applyBorder="1" applyAlignment="1">
      <alignment horizontal="center" vertical="center" textRotation="90" wrapText="1"/>
    </xf>
    <xf numFmtId="0" fontId="9" fillId="0" borderId="2" xfId="0" applyFont="1" applyFill="1" applyBorder="1" applyAlignment="1">
      <alignment horizontal="center" vertical="center" wrapText="1"/>
    </xf>
    <xf numFmtId="9" fontId="9" fillId="0" borderId="2"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9" fillId="3" borderId="2" xfId="2" applyFont="1" applyFill="1" applyBorder="1" applyAlignment="1">
      <alignment horizontal="center" vertical="center" wrapText="1"/>
    </xf>
    <xf numFmtId="0" fontId="4" fillId="3"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2" fontId="4" fillId="3" borderId="1" xfId="0" applyNumberFormat="1" applyFont="1" applyFill="1" applyBorder="1" applyAlignment="1">
      <alignment horizontal="center" vertical="center" wrapText="1"/>
    </xf>
    <xf numFmtId="4" fontId="5" fillId="3" borderId="1" xfId="0" applyNumberFormat="1" applyFont="1" applyFill="1" applyBorder="1" applyAlignment="1">
      <alignment horizontal="center" vertical="center" wrapText="1"/>
    </xf>
    <xf numFmtId="165" fontId="0" fillId="0" borderId="1" xfId="0" applyNumberFormat="1" applyFill="1" applyBorder="1"/>
    <xf numFmtId="166" fontId="8" fillId="2" borderId="1" xfId="0" applyNumberFormat="1" applyFont="1" applyFill="1" applyBorder="1" applyAlignment="1">
      <alignment horizontal="center" vertical="center"/>
    </xf>
    <xf numFmtId="166" fontId="12" fillId="0" borderId="0" xfId="0" applyNumberFormat="1" applyFont="1" applyFill="1" applyBorder="1" applyAlignment="1">
      <alignment horizontal="center" vertical="center"/>
    </xf>
    <xf numFmtId="0" fontId="4" fillId="0" borderId="0" xfId="0" applyFont="1" applyFill="1" applyAlignment="1">
      <alignment horizontal="left" vertical="top" wrapText="1"/>
    </xf>
    <xf numFmtId="0" fontId="5" fillId="0" borderId="0" xfId="0" applyFont="1" applyFill="1" applyAlignment="1">
      <alignment horizontal="center" vertical="center" wrapText="1"/>
    </xf>
    <xf numFmtId="0" fontId="5" fillId="0" borderId="0" xfId="0" applyFont="1" applyFill="1" applyAlignment="1">
      <alignment vertical="top"/>
    </xf>
    <xf numFmtId="0" fontId="4" fillId="0" borderId="0" xfId="0" applyFont="1" applyFill="1" applyBorder="1" applyAlignment="1">
      <alignment horizontal="left" vertical="top"/>
    </xf>
    <xf numFmtId="0" fontId="4" fillId="0" borderId="0" xfId="0" applyFont="1" applyFill="1" applyAlignment="1">
      <alignment horizontal="center" vertical="center"/>
    </xf>
  </cellXfs>
  <cellStyles count="9">
    <cellStyle name="Денежный 3" xfId="4"/>
    <cellStyle name="КАНДАГАЧ тел3-33-96" xfId="1"/>
    <cellStyle name="КАНДАГАЧ тел3-33-96_запчасти1кв09" xfId="2"/>
    <cellStyle name="Обычный" xfId="0" builtinId="0"/>
    <cellStyle name="Обычный 100" xfId="8"/>
    <cellStyle name="Обычный 13" xfId="5"/>
    <cellStyle name="Обычный 16" xfId="6"/>
    <cellStyle name="Обычный 2" xfId="7"/>
    <cellStyle name="Стиль 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M49"/>
  <sheetViews>
    <sheetView tabSelected="1" view="pageBreakPreview" topLeftCell="A13" zoomScale="70" zoomScaleNormal="70" zoomScaleSheetLayoutView="70" zoomScalePageLayoutView="85" workbookViewId="0">
      <pane xSplit="3" topLeftCell="D1" activePane="topRight" state="frozen"/>
      <selection pane="topRight" activeCell="E25" sqref="E25"/>
    </sheetView>
  </sheetViews>
  <sheetFormatPr defaultColWidth="8.88671875" defaultRowHeight="14.4" x14ac:dyDescent="0.3"/>
  <cols>
    <col min="1" max="1" width="8.109375" style="9" customWidth="1"/>
    <col min="2" max="2" width="10.109375" style="9" customWidth="1"/>
    <col min="3" max="3" width="9.6640625" style="9" customWidth="1"/>
    <col min="4" max="4" width="18.33203125" style="4" customWidth="1"/>
    <col min="5" max="5" width="18.21875" style="4" customWidth="1"/>
    <col min="6" max="6" width="48" style="4" customWidth="1"/>
    <col min="7" max="7" width="10.6640625" style="4" customWidth="1"/>
    <col min="8" max="8" width="13" style="15" customWidth="1"/>
    <col min="9" max="9" width="13.88671875" style="9" customWidth="1"/>
    <col min="10" max="10" width="19.33203125" style="8" customWidth="1"/>
    <col min="11" max="11" width="11" style="9" customWidth="1"/>
    <col min="12" max="12" width="16" style="9" customWidth="1"/>
    <col min="13" max="13" width="20.5546875" style="9" customWidth="1"/>
    <col min="14" max="14" width="25.88671875" style="9" customWidth="1"/>
    <col min="15" max="15" width="22.5546875" style="5" customWidth="1"/>
    <col min="16" max="16" width="17.44140625" style="5" bestFit="1" customWidth="1"/>
    <col min="17" max="17" width="10.109375" style="9" bestFit="1" customWidth="1"/>
    <col min="18" max="18" width="11.44140625" style="9" bestFit="1" customWidth="1"/>
    <col min="19" max="19" width="8.88671875" style="9"/>
    <col min="20" max="20" width="9" style="9" bestFit="1" customWidth="1"/>
    <col min="21" max="16384" width="8.88671875" style="9"/>
  </cols>
  <sheetData>
    <row r="1" spans="1:195" x14ac:dyDescent="0.3">
      <c r="I1" s="32" t="s">
        <v>23</v>
      </c>
      <c r="J1" s="32"/>
      <c r="K1" s="7"/>
    </row>
    <row r="2" spans="1:195" ht="45" customHeight="1" x14ac:dyDescent="0.3">
      <c r="I2" s="32"/>
      <c r="J2" s="32"/>
      <c r="K2" s="7"/>
    </row>
    <row r="3" spans="1:195" x14ac:dyDescent="0.3">
      <c r="D3" s="33" t="s">
        <v>11</v>
      </c>
      <c r="E3" s="33"/>
      <c r="F3" s="33"/>
      <c r="G3" s="33"/>
      <c r="H3" s="33"/>
    </row>
    <row r="4" spans="1:195" ht="15.05" thickBot="1" x14ac:dyDescent="0.35"/>
    <row r="5" spans="1:195" s="4" customFormat="1" ht="115.2" x14ac:dyDescent="0.3">
      <c r="A5" s="17" t="s">
        <v>0</v>
      </c>
      <c r="B5" s="18" t="s">
        <v>1</v>
      </c>
      <c r="C5" s="24" t="s">
        <v>2</v>
      </c>
      <c r="D5" s="19" t="s">
        <v>3</v>
      </c>
      <c r="E5" s="19" t="s">
        <v>12</v>
      </c>
      <c r="F5" s="19" t="s">
        <v>16</v>
      </c>
      <c r="G5" s="19" t="s">
        <v>13</v>
      </c>
      <c r="H5" s="19" t="s">
        <v>14</v>
      </c>
      <c r="I5" s="19" t="s">
        <v>17</v>
      </c>
      <c r="J5" s="19" t="s">
        <v>15</v>
      </c>
      <c r="K5" s="20" t="s">
        <v>18</v>
      </c>
      <c r="L5" s="21" t="s">
        <v>6</v>
      </c>
      <c r="M5" s="21" t="s">
        <v>7</v>
      </c>
      <c r="N5" s="22" t="s">
        <v>8</v>
      </c>
      <c r="O5" s="6"/>
      <c r="P5" s="6"/>
    </row>
    <row r="6" spans="1:195" s="13" customFormat="1" ht="57.6" x14ac:dyDescent="0.3">
      <c r="A6" s="2">
        <v>1</v>
      </c>
      <c r="B6" s="2" t="s">
        <v>4</v>
      </c>
      <c r="C6" s="25" t="s">
        <v>63</v>
      </c>
      <c r="D6" s="2" t="s">
        <v>27</v>
      </c>
      <c r="E6" s="2" t="s">
        <v>99</v>
      </c>
      <c r="F6" s="2" t="s">
        <v>100</v>
      </c>
      <c r="G6" s="2" t="s">
        <v>171</v>
      </c>
      <c r="H6" s="26">
        <v>4</v>
      </c>
      <c r="I6" s="27">
        <v>4016.06</v>
      </c>
      <c r="J6" s="28">
        <f>I6*H6</f>
        <v>16064.24</v>
      </c>
      <c r="K6" s="23" t="s">
        <v>19</v>
      </c>
      <c r="L6" s="2" t="s">
        <v>5</v>
      </c>
      <c r="M6" s="1" t="s">
        <v>25</v>
      </c>
      <c r="N6" s="25" t="s">
        <v>22</v>
      </c>
      <c r="O6" s="29"/>
      <c r="P6" s="30">
        <f>H6*O6</f>
        <v>0</v>
      </c>
      <c r="Q6" s="10"/>
      <c r="R6" s="11"/>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row>
    <row r="7" spans="1:195" s="13" customFormat="1" ht="57.6" customHeight="1" x14ac:dyDescent="0.3">
      <c r="A7" s="2">
        <v>2</v>
      </c>
      <c r="B7" s="2" t="s">
        <v>4</v>
      </c>
      <c r="C7" s="25" t="s">
        <v>64</v>
      </c>
      <c r="D7" s="2" t="s">
        <v>28</v>
      </c>
      <c r="E7" s="2" t="s">
        <v>101</v>
      </c>
      <c r="F7" s="2" t="s">
        <v>102</v>
      </c>
      <c r="G7" s="2" t="s">
        <v>172</v>
      </c>
      <c r="H7" s="26">
        <v>40</v>
      </c>
      <c r="I7" s="27">
        <v>230.16</v>
      </c>
      <c r="J7" s="28">
        <f t="shared" ref="J7:J42" si="0">I7*H7</f>
        <v>9206.4</v>
      </c>
      <c r="K7" s="23" t="s">
        <v>19</v>
      </c>
      <c r="L7" s="2" t="s">
        <v>5</v>
      </c>
      <c r="M7" s="1" t="s">
        <v>25</v>
      </c>
      <c r="N7" s="25" t="s">
        <v>22</v>
      </c>
      <c r="O7" s="29"/>
      <c r="P7" s="30">
        <f t="shared" ref="P7:P42" si="1">H7*O7</f>
        <v>0</v>
      </c>
      <c r="Q7" s="10"/>
      <c r="R7" s="11"/>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row>
    <row r="8" spans="1:195" s="13" customFormat="1" ht="57.6" x14ac:dyDescent="0.3">
      <c r="A8" s="2">
        <v>3</v>
      </c>
      <c r="B8" s="2" t="s">
        <v>4</v>
      </c>
      <c r="C8" s="25" t="s">
        <v>65</v>
      </c>
      <c r="D8" s="2" t="s">
        <v>29</v>
      </c>
      <c r="E8" s="2" t="s">
        <v>103</v>
      </c>
      <c r="F8" s="2" t="s">
        <v>104</v>
      </c>
      <c r="G8" s="2" t="s">
        <v>24</v>
      </c>
      <c r="H8" s="26">
        <v>10</v>
      </c>
      <c r="I8" s="27">
        <v>46.81</v>
      </c>
      <c r="J8" s="28">
        <f t="shared" si="0"/>
        <v>468.1</v>
      </c>
      <c r="K8" s="23" t="s">
        <v>19</v>
      </c>
      <c r="L8" s="2" t="s">
        <v>5</v>
      </c>
      <c r="M8" s="1" t="s">
        <v>25</v>
      </c>
      <c r="N8" s="25" t="s">
        <v>22</v>
      </c>
      <c r="O8" s="29"/>
      <c r="P8" s="30">
        <f t="shared" si="1"/>
        <v>0</v>
      </c>
      <c r="Q8" s="10"/>
      <c r="R8" s="11"/>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row>
    <row r="9" spans="1:195" s="13" customFormat="1" ht="57.6" x14ac:dyDescent="0.3">
      <c r="A9" s="2">
        <v>4</v>
      </c>
      <c r="B9" s="2" t="s">
        <v>4</v>
      </c>
      <c r="C9" s="25" t="s">
        <v>66</v>
      </c>
      <c r="D9" s="2" t="s">
        <v>30</v>
      </c>
      <c r="E9" s="2" t="s">
        <v>105</v>
      </c>
      <c r="F9" s="2" t="s">
        <v>106</v>
      </c>
      <c r="G9" s="2" t="s">
        <v>173</v>
      </c>
      <c r="H9" s="26">
        <v>0.5</v>
      </c>
      <c r="I9" s="27">
        <v>36112.5</v>
      </c>
      <c r="J9" s="28">
        <f t="shared" si="0"/>
        <v>18056.25</v>
      </c>
      <c r="K9" s="23" t="s">
        <v>19</v>
      </c>
      <c r="L9" s="2" t="s">
        <v>5</v>
      </c>
      <c r="M9" s="1" t="s">
        <v>25</v>
      </c>
      <c r="N9" s="25" t="s">
        <v>22</v>
      </c>
      <c r="O9" s="29"/>
      <c r="P9" s="30">
        <f t="shared" si="1"/>
        <v>0</v>
      </c>
      <c r="Q9" s="10"/>
      <c r="R9" s="11"/>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row>
    <row r="10" spans="1:195" s="13" customFormat="1" ht="72" x14ac:dyDescent="0.3">
      <c r="A10" s="2">
        <v>5</v>
      </c>
      <c r="B10" s="2" t="s">
        <v>4</v>
      </c>
      <c r="C10" s="25" t="s">
        <v>67</v>
      </c>
      <c r="D10" s="2" t="s">
        <v>31</v>
      </c>
      <c r="E10" s="2" t="s">
        <v>107</v>
      </c>
      <c r="F10" s="2" t="s">
        <v>108</v>
      </c>
      <c r="G10" s="2" t="s">
        <v>173</v>
      </c>
      <c r="H10" s="26">
        <v>6</v>
      </c>
      <c r="I10" s="27">
        <v>7118.64</v>
      </c>
      <c r="J10" s="28">
        <f t="shared" si="0"/>
        <v>42711.840000000004</v>
      </c>
      <c r="K10" s="23" t="s">
        <v>19</v>
      </c>
      <c r="L10" s="2" t="s">
        <v>5</v>
      </c>
      <c r="M10" s="1" t="s">
        <v>25</v>
      </c>
      <c r="N10" s="25" t="s">
        <v>22</v>
      </c>
      <c r="O10" s="29"/>
      <c r="P10" s="30">
        <f t="shared" si="1"/>
        <v>0</v>
      </c>
      <c r="Q10" s="10"/>
      <c r="R10" s="11"/>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row>
    <row r="11" spans="1:195" s="13" customFormat="1" ht="57.6" customHeight="1" x14ac:dyDescent="0.3">
      <c r="A11" s="2">
        <v>6</v>
      </c>
      <c r="B11" s="2" t="s">
        <v>4</v>
      </c>
      <c r="C11" s="25" t="s">
        <v>68</v>
      </c>
      <c r="D11" s="2" t="s">
        <v>32</v>
      </c>
      <c r="E11" s="2" t="s">
        <v>109</v>
      </c>
      <c r="F11" s="2" t="s">
        <v>110</v>
      </c>
      <c r="G11" s="2" t="s">
        <v>174</v>
      </c>
      <c r="H11" s="26">
        <v>1.47</v>
      </c>
      <c r="I11" s="27">
        <v>14043.75</v>
      </c>
      <c r="J11" s="28">
        <f t="shared" si="0"/>
        <v>20644.3125</v>
      </c>
      <c r="K11" s="23" t="s">
        <v>19</v>
      </c>
      <c r="L11" s="2" t="s">
        <v>5</v>
      </c>
      <c r="M11" s="1" t="s">
        <v>25</v>
      </c>
      <c r="N11" s="25" t="s">
        <v>22</v>
      </c>
      <c r="O11" s="29"/>
      <c r="P11" s="30">
        <f t="shared" si="1"/>
        <v>0</v>
      </c>
      <c r="Q11" s="10"/>
      <c r="R11" s="11"/>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row>
    <row r="12" spans="1:195" s="13" customFormat="1" ht="57.6" x14ac:dyDescent="0.3">
      <c r="A12" s="2">
        <v>7</v>
      </c>
      <c r="B12" s="2" t="s">
        <v>4</v>
      </c>
      <c r="C12" s="25" t="s">
        <v>69</v>
      </c>
      <c r="D12" s="2" t="s">
        <v>33</v>
      </c>
      <c r="E12" s="2" t="s">
        <v>111</v>
      </c>
      <c r="F12" s="2" t="s">
        <v>112</v>
      </c>
      <c r="G12" s="2" t="s">
        <v>24</v>
      </c>
      <c r="H12" s="26">
        <v>7</v>
      </c>
      <c r="I12" s="27">
        <v>109.33</v>
      </c>
      <c r="J12" s="28">
        <f t="shared" si="0"/>
        <v>765.31</v>
      </c>
      <c r="K12" s="23" t="s">
        <v>19</v>
      </c>
      <c r="L12" s="2" t="s">
        <v>5</v>
      </c>
      <c r="M12" s="1" t="s">
        <v>25</v>
      </c>
      <c r="N12" s="25" t="s">
        <v>22</v>
      </c>
      <c r="O12" s="29"/>
      <c r="P12" s="30">
        <f t="shared" si="1"/>
        <v>0</v>
      </c>
      <c r="Q12" s="10"/>
      <c r="R12" s="11"/>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row>
    <row r="13" spans="1:195" s="13" customFormat="1" ht="57.6" x14ac:dyDescent="0.3">
      <c r="A13" s="2">
        <v>8</v>
      </c>
      <c r="B13" s="2" t="s">
        <v>4</v>
      </c>
      <c r="C13" s="25" t="s">
        <v>70</v>
      </c>
      <c r="D13" s="2" t="s">
        <v>34</v>
      </c>
      <c r="E13" s="2" t="s">
        <v>113</v>
      </c>
      <c r="F13" s="2" t="s">
        <v>114</v>
      </c>
      <c r="G13" s="2" t="s">
        <v>173</v>
      </c>
      <c r="H13" s="26">
        <v>0.5</v>
      </c>
      <c r="I13" s="27">
        <v>74787.649999999994</v>
      </c>
      <c r="J13" s="28">
        <f t="shared" si="0"/>
        <v>37393.824999999997</v>
      </c>
      <c r="K13" s="23" t="s">
        <v>19</v>
      </c>
      <c r="L13" s="2" t="s">
        <v>5</v>
      </c>
      <c r="M13" s="1" t="s">
        <v>25</v>
      </c>
      <c r="N13" s="25" t="s">
        <v>22</v>
      </c>
      <c r="O13" s="29"/>
      <c r="P13" s="30">
        <f t="shared" si="1"/>
        <v>0</v>
      </c>
      <c r="Q13" s="10"/>
      <c r="R13" s="11"/>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row>
    <row r="14" spans="1:195" s="13" customFormat="1" ht="57.6" customHeight="1" x14ac:dyDescent="0.3">
      <c r="A14" s="2">
        <v>9</v>
      </c>
      <c r="B14" s="2" t="s">
        <v>4</v>
      </c>
      <c r="C14" s="25" t="s">
        <v>71</v>
      </c>
      <c r="D14" s="2" t="s">
        <v>35</v>
      </c>
      <c r="E14" s="2" t="s">
        <v>115</v>
      </c>
      <c r="F14" s="2" t="s">
        <v>116</v>
      </c>
      <c r="G14" s="2" t="s">
        <v>26</v>
      </c>
      <c r="H14" s="26">
        <v>8</v>
      </c>
      <c r="I14" s="27">
        <v>165.85</v>
      </c>
      <c r="J14" s="28">
        <f t="shared" si="0"/>
        <v>1326.8</v>
      </c>
      <c r="K14" s="23" t="s">
        <v>19</v>
      </c>
      <c r="L14" s="2" t="s">
        <v>5</v>
      </c>
      <c r="M14" s="1" t="s">
        <v>25</v>
      </c>
      <c r="N14" s="25" t="s">
        <v>22</v>
      </c>
      <c r="O14" s="29"/>
      <c r="P14" s="30">
        <f t="shared" si="1"/>
        <v>0</v>
      </c>
      <c r="Q14" s="10"/>
      <c r="R14" s="11"/>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row>
    <row r="15" spans="1:195" s="13" customFormat="1" ht="57.6" x14ac:dyDescent="0.3">
      <c r="A15" s="2">
        <v>10</v>
      </c>
      <c r="B15" s="2" t="s">
        <v>4</v>
      </c>
      <c r="C15" s="25" t="s">
        <v>72</v>
      </c>
      <c r="D15" s="2" t="s">
        <v>36</v>
      </c>
      <c r="E15" s="2" t="s">
        <v>117</v>
      </c>
      <c r="F15" s="2" t="s">
        <v>118</v>
      </c>
      <c r="G15" s="2" t="s">
        <v>173</v>
      </c>
      <c r="H15" s="26">
        <v>0.5</v>
      </c>
      <c r="I15" s="27">
        <v>72004.75</v>
      </c>
      <c r="J15" s="28">
        <f t="shared" si="0"/>
        <v>36002.375</v>
      </c>
      <c r="K15" s="23" t="s">
        <v>19</v>
      </c>
      <c r="L15" s="2" t="s">
        <v>5</v>
      </c>
      <c r="M15" s="1" t="s">
        <v>25</v>
      </c>
      <c r="N15" s="25" t="s">
        <v>22</v>
      </c>
      <c r="O15" s="29"/>
      <c r="P15" s="30">
        <f t="shared" si="1"/>
        <v>0</v>
      </c>
      <c r="Q15" s="10"/>
      <c r="R15" s="11"/>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row>
    <row r="16" spans="1:195" s="13" customFormat="1" ht="57.6" x14ac:dyDescent="0.3">
      <c r="A16" s="2">
        <v>11</v>
      </c>
      <c r="B16" s="2" t="s">
        <v>4</v>
      </c>
      <c r="C16" s="25" t="s">
        <v>73</v>
      </c>
      <c r="D16" s="2" t="s">
        <v>37</v>
      </c>
      <c r="E16" s="2" t="s">
        <v>119</v>
      </c>
      <c r="F16" s="2" t="s">
        <v>120</v>
      </c>
      <c r="G16" s="2" t="s">
        <v>171</v>
      </c>
      <c r="H16" s="26">
        <v>1</v>
      </c>
      <c r="I16" s="27">
        <v>60.74</v>
      </c>
      <c r="J16" s="28">
        <f t="shared" si="0"/>
        <v>60.74</v>
      </c>
      <c r="K16" s="23" t="s">
        <v>19</v>
      </c>
      <c r="L16" s="2" t="s">
        <v>5</v>
      </c>
      <c r="M16" s="1" t="s">
        <v>25</v>
      </c>
      <c r="N16" s="25" t="s">
        <v>22</v>
      </c>
      <c r="O16" s="29"/>
      <c r="P16" s="30">
        <f t="shared" si="1"/>
        <v>0</v>
      </c>
      <c r="Q16" s="10"/>
      <c r="R16" s="11"/>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row>
    <row r="17" spans="1:195" s="13" customFormat="1" ht="57.6" x14ac:dyDescent="0.3">
      <c r="A17" s="2">
        <v>12</v>
      </c>
      <c r="B17" s="2" t="s">
        <v>4</v>
      </c>
      <c r="C17" s="25" t="s">
        <v>74</v>
      </c>
      <c r="D17" s="2" t="s">
        <v>38</v>
      </c>
      <c r="E17" s="2" t="s">
        <v>121</v>
      </c>
      <c r="F17" s="2" t="s">
        <v>122</v>
      </c>
      <c r="G17" s="2" t="s">
        <v>173</v>
      </c>
      <c r="H17" s="26">
        <v>15</v>
      </c>
      <c r="I17" s="27">
        <v>579.58000000000004</v>
      </c>
      <c r="J17" s="28">
        <f t="shared" si="0"/>
        <v>8693.7000000000007</v>
      </c>
      <c r="K17" s="23" t="s">
        <v>19</v>
      </c>
      <c r="L17" s="2" t="s">
        <v>5</v>
      </c>
      <c r="M17" s="1" t="s">
        <v>25</v>
      </c>
      <c r="N17" s="25" t="s">
        <v>22</v>
      </c>
      <c r="O17" s="29"/>
      <c r="P17" s="30">
        <f t="shared" si="1"/>
        <v>0</v>
      </c>
      <c r="Q17" s="10"/>
      <c r="R17" s="11"/>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row>
    <row r="18" spans="1:195" s="13" customFormat="1" ht="57.6" x14ac:dyDescent="0.3">
      <c r="A18" s="2">
        <v>13</v>
      </c>
      <c r="B18" s="2" t="s">
        <v>4</v>
      </c>
      <c r="C18" s="25" t="s">
        <v>75</v>
      </c>
      <c r="D18" s="2" t="s">
        <v>39</v>
      </c>
      <c r="E18" s="2" t="s">
        <v>123</v>
      </c>
      <c r="F18" s="2" t="s">
        <v>124</v>
      </c>
      <c r="G18" s="2" t="s">
        <v>24</v>
      </c>
      <c r="H18" s="26">
        <v>18</v>
      </c>
      <c r="I18" s="27">
        <v>570.22</v>
      </c>
      <c r="J18" s="28">
        <f t="shared" si="0"/>
        <v>10263.960000000001</v>
      </c>
      <c r="K18" s="23" t="s">
        <v>19</v>
      </c>
      <c r="L18" s="2" t="s">
        <v>5</v>
      </c>
      <c r="M18" s="1" t="s">
        <v>25</v>
      </c>
      <c r="N18" s="25" t="s">
        <v>22</v>
      </c>
      <c r="O18" s="29"/>
      <c r="P18" s="30">
        <f t="shared" si="1"/>
        <v>0</v>
      </c>
      <c r="Q18" s="10"/>
      <c r="R18" s="11"/>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row>
    <row r="19" spans="1:195" s="13" customFormat="1" ht="158.4" x14ac:dyDescent="0.3">
      <c r="A19" s="2">
        <v>14</v>
      </c>
      <c r="B19" s="2" t="s">
        <v>4</v>
      </c>
      <c r="C19" s="25" t="s">
        <v>76</v>
      </c>
      <c r="D19" s="2" t="s">
        <v>40</v>
      </c>
      <c r="E19" s="2" t="s">
        <v>125</v>
      </c>
      <c r="F19" s="2" t="s">
        <v>126</v>
      </c>
      <c r="G19" s="2" t="s">
        <v>26</v>
      </c>
      <c r="H19" s="26">
        <v>450</v>
      </c>
      <c r="I19" s="27">
        <v>254.57</v>
      </c>
      <c r="J19" s="28">
        <f t="shared" si="0"/>
        <v>114556.5</v>
      </c>
      <c r="K19" s="23" t="s">
        <v>19</v>
      </c>
      <c r="L19" s="2" t="s">
        <v>5</v>
      </c>
      <c r="M19" s="1" t="s">
        <v>25</v>
      </c>
      <c r="N19" s="25" t="s">
        <v>22</v>
      </c>
      <c r="O19" s="29"/>
      <c r="P19" s="30">
        <f t="shared" si="1"/>
        <v>0</v>
      </c>
      <c r="Q19" s="10"/>
      <c r="R19" s="11"/>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row>
    <row r="20" spans="1:195" s="13" customFormat="1" ht="57.6" x14ac:dyDescent="0.3">
      <c r="A20" s="2">
        <v>15</v>
      </c>
      <c r="B20" s="2" t="s">
        <v>4</v>
      </c>
      <c r="C20" s="25" t="s">
        <v>77</v>
      </c>
      <c r="D20" s="2" t="s">
        <v>40</v>
      </c>
      <c r="E20" s="2" t="s">
        <v>127</v>
      </c>
      <c r="F20" s="2" t="s">
        <v>128</v>
      </c>
      <c r="G20" s="2" t="s">
        <v>24</v>
      </c>
      <c r="H20" s="26">
        <v>180</v>
      </c>
      <c r="I20" s="27">
        <v>254.57</v>
      </c>
      <c r="J20" s="28">
        <f t="shared" si="0"/>
        <v>45822.6</v>
      </c>
      <c r="K20" s="23" t="s">
        <v>19</v>
      </c>
      <c r="L20" s="2" t="s">
        <v>5</v>
      </c>
      <c r="M20" s="1" t="s">
        <v>25</v>
      </c>
      <c r="N20" s="25" t="s">
        <v>22</v>
      </c>
      <c r="O20" s="29"/>
      <c r="P20" s="30">
        <f t="shared" si="1"/>
        <v>0</v>
      </c>
      <c r="Q20" s="10"/>
      <c r="R20" s="11"/>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row>
    <row r="21" spans="1:195" s="13" customFormat="1" ht="86.4" x14ac:dyDescent="0.3">
      <c r="A21" s="2">
        <v>16</v>
      </c>
      <c r="B21" s="2" t="s">
        <v>4</v>
      </c>
      <c r="C21" s="25" t="s">
        <v>78</v>
      </c>
      <c r="D21" s="2" t="s">
        <v>41</v>
      </c>
      <c r="E21" s="2" t="s">
        <v>129</v>
      </c>
      <c r="F21" s="2" t="s">
        <v>130</v>
      </c>
      <c r="G21" s="2" t="s">
        <v>171</v>
      </c>
      <c r="H21" s="26">
        <v>5</v>
      </c>
      <c r="I21" s="27">
        <v>150.99</v>
      </c>
      <c r="J21" s="28">
        <f t="shared" si="0"/>
        <v>754.95</v>
      </c>
      <c r="K21" s="23" t="s">
        <v>19</v>
      </c>
      <c r="L21" s="2" t="s">
        <v>5</v>
      </c>
      <c r="M21" s="1" t="s">
        <v>25</v>
      </c>
      <c r="N21" s="25" t="s">
        <v>22</v>
      </c>
      <c r="O21" s="29"/>
      <c r="P21" s="30">
        <f t="shared" si="1"/>
        <v>0</v>
      </c>
      <c r="Q21" s="10"/>
      <c r="R21" s="11"/>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row>
    <row r="22" spans="1:195" s="13" customFormat="1" ht="57.6" customHeight="1" x14ac:dyDescent="0.3">
      <c r="A22" s="2">
        <v>17</v>
      </c>
      <c r="B22" s="2" t="s">
        <v>4</v>
      </c>
      <c r="C22" s="25" t="s">
        <v>79</v>
      </c>
      <c r="D22" s="2" t="s">
        <v>42</v>
      </c>
      <c r="E22" s="2" t="s">
        <v>131</v>
      </c>
      <c r="F22" s="2" t="s">
        <v>132</v>
      </c>
      <c r="G22" s="2" t="s">
        <v>171</v>
      </c>
      <c r="H22" s="26">
        <v>5</v>
      </c>
      <c r="I22" s="27">
        <v>171.64</v>
      </c>
      <c r="J22" s="28">
        <f t="shared" si="0"/>
        <v>858.19999999999993</v>
      </c>
      <c r="K22" s="23" t="s">
        <v>19</v>
      </c>
      <c r="L22" s="2" t="s">
        <v>5</v>
      </c>
      <c r="M22" s="1" t="s">
        <v>25</v>
      </c>
      <c r="N22" s="25" t="s">
        <v>22</v>
      </c>
      <c r="O22" s="29"/>
      <c r="P22" s="30">
        <f t="shared" si="1"/>
        <v>0</v>
      </c>
      <c r="Q22" s="10"/>
      <c r="R22" s="11"/>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row>
    <row r="23" spans="1:195" s="13" customFormat="1" ht="57.6" x14ac:dyDescent="0.3">
      <c r="A23" s="2">
        <v>18</v>
      </c>
      <c r="B23" s="2" t="s">
        <v>4</v>
      </c>
      <c r="C23" s="25" t="s">
        <v>80</v>
      </c>
      <c r="D23" s="2" t="s">
        <v>43</v>
      </c>
      <c r="E23" s="2" t="s">
        <v>133</v>
      </c>
      <c r="F23" s="2" t="s">
        <v>134</v>
      </c>
      <c r="G23" s="2" t="s">
        <v>171</v>
      </c>
      <c r="H23" s="26">
        <v>5</v>
      </c>
      <c r="I23" s="27">
        <v>460.1</v>
      </c>
      <c r="J23" s="28">
        <f t="shared" si="0"/>
        <v>2300.5</v>
      </c>
      <c r="K23" s="23" t="s">
        <v>19</v>
      </c>
      <c r="L23" s="2" t="s">
        <v>5</v>
      </c>
      <c r="M23" s="1" t="s">
        <v>25</v>
      </c>
      <c r="N23" s="25" t="s">
        <v>22</v>
      </c>
      <c r="O23" s="29"/>
      <c r="P23" s="30">
        <f t="shared" si="1"/>
        <v>0</v>
      </c>
      <c r="Q23" s="10"/>
      <c r="R23" s="11"/>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row>
    <row r="24" spans="1:195" s="13" customFormat="1" ht="72" customHeight="1" x14ac:dyDescent="0.3">
      <c r="A24" s="2">
        <v>19</v>
      </c>
      <c r="B24" s="2" t="s">
        <v>4</v>
      </c>
      <c r="C24" s="25" t="s">
        <v>176</v>
      </c>
      <c r="D24" s="2" t="s">
        <v>45</v>
      </c>
      <c r="E24" s="2" t="s">
        <v>177</v>
      </c>
      <c r="F24" s="2" t="s">
        <v>178</v>
      </c>
      <c r="G24" s="2" t="s">
        <v>171</v>
      </c>
      <c r="H24" s="26">
        <v>20</v>
      </c>
      <c r="I24" s="27">
        <v>369.68</v>
      </c>
      <c r="J24" s="28">
        <f t="shared" si="0"/>
        <v>7393.6</v>
      </c>
      <c r="K24" s="23" t="s">
        <v>19</v>
      </c>
      <c r="L24" s="2" t="s">
        <v>5</v>
      </c>
      <c r="M24" s="1" t="s">
        <v>25</v>
      </c>
      <c r="N24" s="25" t="s">
        <v>22</v>
      </c>
      <c r="O24" s="29"/>
      <c r="P24" s="30">
        <f t="shared" si="1"/>
        <v>0</v>
      </c>
      <c r="Q24" s="10"/>
      <c r="R24" s="11"/>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row>
    <row r="25" spans="1:195" s="13" customFormat="1" ht="57.6" x14ac:dyDescent="0.3">
      <c r="A25" s="2">
        <v>20</v>
      </c>
      <c r="B25" s="2" t="s">
        <v>4</v>
      </c>
      <c r="C25" s="25" t="s">
        <v>81</v>
      </c>
      <c r="D25" s="2" t="s">
        <v>46</v>
      </c>
      <c r="E25" s="2" t="s">
        <v>135</v>
      </c>
      <c r="F25" s="2" t="s">
        <v>136</v>
      </c>
      <c r="G25" s="2" t="s">
        <v>175</v>
      </c>
      <c r="H25" s="26">
        <v>200</v>
      </c>
      <c r="I25" s="27">
        <v>2814.36</v>
      </c>
      <c r="J25" s="28">
        <f t="shared" si="0"/>
        <v>562872</v>
      </c>
      <c r="K25" s="23" t="s">
        <v>19</v>
      </c>
      <c r="L25" s="2" t="s">
        <v>5</v>
      </c>
      <c r="M25" s="1" t="s">
        <v>25</v>
      </c>
      <c r="N25" s="25" t="s">
        <v>22</v>
      </c>
      <c r="O25" s="29"/>
      <c r="P25" s="30">
        <f t="shared" si="1"/>
        <v>0</v>
      </c>
      <c r="Q25" s="10"/>
      <c r="R25" s="11"/>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row>
    <row r="26" spans="1:195" s="13" customFormat="1" ht="57.6" customHeight="1" x14ac:dyDescent="0.3">
      <c r="A26" s="2">
        <v>21</v>
      </c>
      <c r="B26" s="2" t="s">
        <v>4</v>
      </c>
      <c r="C26" s="25" t="s">
        <v>82</v>
      </c>
      <c r="D26" s="2" t="s">
        <v>44</v>
      </c>
      <c r="E26" s="2" t="s">
        <v>137</v>
      </c>
      <c r="F26" s="2" t="s">
        <v>138</v>
      </c>
      <c r="G26" s="2" t="s">
        <v>24</v>
      </c>
      <c r="H26" s="26">
        <v>300</v>
      </c>
      <c r="I26" s="27">
        <v>0.72</v>
      </c>
      <c r="J26" s="28">
        <f t="shared" si="0"/>
        <v>216</v>
      </c>
      <c r="K26" s="23" t="s">
        <v>19</v>
      </c>
      <c r="L26" s="2" t="s">
        <v>5</v>
      </c>
      <c r="M26" s="1" t="s">
        <v>25</v>
      </c>
      <c r="N26" s="25" t="s">
        <v>22</v>
      </c>
      <c r="O26" s="29"/>
      <c r="P26" s="30">
        <f t="shared" si="1"/>
        <v>0</v>
      </c>
      <c r="Q26" s="10"/>
      <c r="R26" s="11"/>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row>
    <row r="27" spans="1:195" s="13" customFormat="1" ht="72" x14ac:dyDescent="0.3">
      <c r="A27" s="2">
        <v>22</v>
      </c>
      <c r="B27" s="2" t="s">
        <v>4</v>
      </c>
      <c r="C27" s="25" t="s">
        <v>83</v>
      </c>
      <c r="D27" s="2" t="s">
        <v>47</v>
      </c>
      <c r="E27" s="2" t="s">
        <v>139</v>
      </c>
      <c r="F27" s="2" t="s">
        <v>140</v>
      </c>
      <c r="G27" s="2" t="s">
        <v>173</v>
      </c>
      <c r="H27" s="26">
        <v>1</v>
      </c>
      <c r="I27" s="27">
        <v>75802.81</v>
      </c>
      <c r="J27" s="28">
        <f t="shared" si="0"/>
        <v>75802.81</v>
      </c>
      <c r="K27" s="23" t="s">
        <v>19</v>
      </c>
      <c r="L27" s="2" t="s">
        <v>5</v>
      </c>
      <c r="M27" s="1" t="s">
        <v>25</v>
      </c>
      <c r="N27" s="25" t="s">
        <v>22</v>
      </c>
      <c r="O27" s="29"/>
      <c r="P27" s="30">
        <f t="shared" si="1"/>
        <v>0</v>
      </c>
      <c r="Q27" s="10"/>
      <c r="R27" s="11"/>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row>
    <row r="28" spans="1:195" s="13" customFormat="1" ht="86.4" x14ac:dyDescent="0.3">
      <c r="A28" s="2">
        <v>23</v>
      </c>
      <c r="B28" s="2" t="s">
        <v>4</v>
      </c>
      <c r="C28" s="25" t="s">
        <v>84</v>
      </c>
      <c r="D28" s="2" t="s">
        <v>48</v>
      </c>
      <c r="E28" s="2" t="s">
        <v>141</v>
      </c>
      <c r="F28" s="2" t="s">
        <v>142</v>
      </c>
      <c r="G28" s="2" t="s">
        <v>24</v>
      </c>
      <c r="H28" s="26">
        <v>8</v>
      </c>
      <c r="I28" s="27">
        <v>7452.55</v>
      </c>
      <c r="J28" s="28">
        <f t="shared" si="0"/>
        <v>59620.4</v>
      </c>
      <c r="K28" s="23" t="s">
        <v>19</v>
      </c>
      <c r="L28" s="2" t="s">
        <v>5</v>
      </c>
      <c r="M28" s="1" t="s">
        <v>25</v>
      </c>
      <c r="N28" s="25" t="s">
        <v>22</v>
      </c>
      <c r="O28" s="29"/>
      <c r="P28" s="30">
        <f t="shared" si="1"/>
        <v>0</v>
      </c>
      <c r="Q28" s="10"/>
      <c r="R28" s="11"/>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row>
    <row r="29" spans="1:195" s="13" customFormat="1" ht="57.6" customHeight="1" x14ac:dyDescent="0.3">
      <c r="A29" s="2">
        <v>24</v>
      </c>
      <c r="B29" s="2" t="s">
        <v>4</v>
      </c>
      <c r="C29" s="25" t="s">
        <v>85</v>
      </c>
      <c r="D29" s="2" t="s">
        <v>49</v>
      </c>
      <c r="E29" s="2" t="s">
        <v>143</v>
      </c>
      <c r="F29" s="2" t="s">
        <v>144</v>
      </c>
      <c r="G29" s="2" t="s">
        <v>24</v>
      </c>
      <c r="H29" s="26">
        <v>1</v>
      </c>
      <c r="I29" s="27">
        <v>11741.02</v>
      </c>
      <c r="J29" s="28">
        <f t="shared" si="0"/>
        <v>11741.02</v>
      </c>
      <c r="K29" s="23" t="s">
        <v>19</v>
      </c>
      <c r="L29" s="2" t="s">
        <v>5</v>
      </c>
      <c r="M29" s="1" t="s">
        <v>25</v>
      </c>
      <c r="N29" s="25" t="s">
        <v>22</v>
      </c>
      <c r="O29" s="29"/>
      <c r="P29" s="30">
        <f t="shared" si="1"/>
        <v>0</v>
      </c>
      <c r="Q29" s="10"/>
      <c r="R29" s="11"/>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row>
    <row r="30" spans="1:195" s="13" customFormat="1" ht="57.6" x14ac:dyDescent="0.3">
      <c r="A30" s="2">
        <v>25</v>
      </c>
      <c r="B30" s="2" t="s">
        <v>4</v>
      </c>
      <c r="C30" s="25" t="s">
        <v>86</v>
      </c>
      <c r="D30" s="2" t="s">
        <v>50</v>
      </c>
      <c r="E30" s="2" t="s">
        <v>145</v>
      </c>
      <c r="F30" s="2" t="s">
        <v>146</v>
      </c>
      <c r="G30" s="2" t="s">
        <v>173</v>
      </c>
      <c r="H30" s="26">
        <v>0.06</v>
      </c>
      <c r="I30" s="27">
        <v>1368.7</v>
      </c>
      <c r="J30" s="28">
        <f t="shared" si="0"/>
        <v>82.122</v>
      </c>
      <c r="K30" s="23" t="s">
        <v>19</v>
      </c>
      <c r="L30" s="2" t="s">
        <v>5</v>
      </c>
      <c r="M30" s="1" t="s">
        <v>25</v>
      </c>
      <c r="N30" s="25" t="s">
        <v>22</v>
      </c>
      <c r="O30" s="29"/>
      <c r="P30" s="30">
        <f t="shared" si="1"/>
        <v>0</v>
      </c>
      <c r="Q30" s="10"/>
      <c r="R30" s="11"/>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row>
    <row r="31" spans="1:195" s="13" customFormat="1" ht="57.6" x14ac:dyDescent="0.3">
      <c r="A31" s="2">
        <v>26</v>
      </c>
      <c r="B31" s="2" t="s">
        <v>4</v>
      </c>
      <c r="C31" s="25" t="s">
        <v>87</v>
      </c>
      <c r="D31" s="2" t="s">
        <v>51</v>
      </c>
      <c r="E31" s="2" t="s">
        <v>147</v>
      </c>
      <c r="F31" s="2" t="s">
        <v>148</v>
      </c>
      <c r="G31" s="2" t="s">
        <v>171</v>
      </c>
      <c r="H31" s="26">
        <v>3</v>
      </c>
      <c r="I31" s="27">
        <v>371.1</v>
      </c>
      <c r="J31" s="28">
        <f t="shared" si="0"/>
        <v>1113.3000000000002</v>
      </c>
      <c r="K31" s="23" t="s">
        <v>19</v>
      </c>
      <c r="L31" s="2" t="s">
        <v>5</v>
      </c>
      <c r="M31" s="1" t="s">
        <v>25</v>
      </c>
      <c r="N31" s="25" t="s">
        <v>22</v>
      </c>
      <c r="O31" s="29"/>
      <c r="P31" s="30">
        <f t="shared" si="1"/>
        <v>0</v>
      </c>
      <c r="Q31" s="10"/>
      <c r="R31" s="11"/>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row>
    <row r="32" spans="1:195" s="13" customFormat="1" ht="57.6" x14ac:dyDescent="0.3">
      <c r="A32" s="2">
        <v>27</v>
      </c>
      <c r="B32" s="2" t="s">
        <v>4</v>
      </c>
      <c r="C32" s="25" t="s">
        <v>88</v>
      </c>
      <c r="D32" s="2" t="s">
        <v>52</v>
      </c>
      <c r="E32" s="2" t="s">
        <v>149</v>
      </c>
      <c r="F32" s="2" t="s">
        <v>150</v>
      </c>
      <c r="G32" s="2" t="s">
        <v>173</v>
      </c>
      <c r="H32" s="26">
        <v>0.8</v>
      </c>
      <c r="I32" s="27">
        <v>163049.76</v>
      </c>
      <c r="J32" s="28">
        <f t="shared" si="0"/>
        <v>130439.80800000002</v>
      </c>
      <c r="K32" s="23" t="s">
        <v>19</v>
      </c>
      <c r="L32" s="2" t="s">
        <v>5</v>
      </c>
      <c r="M32" s="1" t="s">
        <v>25</v>
      </c>
      <c r="N32" s="25" t="s">
        <v>22</v>
      </c>
      <c r="O32" s="29"/>
      <c r="P32" s="30">
        <f t="shared" si="1"/>
        <v>0</v>
      </c>
      <c r="Q32" s="10"/>
      <c r="R32" s="11"/>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row>
    <row r="33" spans="1:195" s="13" customFormat="1" ht="57.6" customHeight="1" x14ac:dyDescent="0.3">
      <c r="A33" s="2">
        <v>28</v>
      </c>
      <c r="B33" s="2" t="s">
        <v>4</v>
      </c>
      <c r="C33" s="25" t="s">
        <v>89</v>
      </c>
      <c r="D33" s="2" t="s">
        <v>53</v>
      </c>
      <c r="E33" s="2" t="s">
        <v>151</v>
      </c>
      <c r="F33" s="2" t="s">
        <v>152</v>
      </c>
      <c r="G33" s="2" t="s">
        <v>173</v>
      </c>
      <c r="H33" s="26">
        <v>0.7</v>
      </c>
      <c r="I33" s="27">
        <v>22807.94</v>
      </c>
      <c r="J33" s="28">
        <f t="shared" si="0"/>
        <v>15965.557999999997</v>
      </c>
      <c r="K33" s="23" t="s">
        <v>19</v>
      </c>
      <c r="L33" s="2" t="s">
        <v>5</v>
      </c>
      <c r="M33" s="1" t="s">
        <v>25</v>
      </c>
      <c r="N33" s="25" t="s">
        <v>22</v>
      </c>
      <c r="O33" s="29"/>
      <c r="P33" s="30">
        <f t="shared" si="1"/>
        <v>0</v>
      </c>
      <c r="Q33" s="10"/>
      <c r="R33" s="11"/>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row>
    <row r="34" spans="1:195" s="13" customFormat="1" ht="57.6" customHeight="1" x14ac:dyDescent="0.3">
      <c r="A34" s="2">
        <v>29</v>
      </c>
      <c r="B34" s="2" t="s">
        <v>4</v>
      </c>
      <c r="C34" s="25" t="s">
        <v>90</v>
      </c>
      <c r="D34" s="2" t="s">
        <v>54</v>
      </c>
      <c r="E34" s="2" t="s">
        <v>153</v>
      </c>
      <c r="F34" s="2" t="s">
        <v>154</v>
      </c>
      <c r="G34" s="2" t="s">
        <v>24</v>
      </c>
      <c r="H34" s="26">
        <v>1</v>
      </c>
      <c r="I34" s="27">
        <v>1516.27</v>
      </c>
      <c r="J34" s="28">
        <f t="shared" si="0"/>
        <v>1516.27</v>
      </c>
      <c r="K34" s="23" t="s">
        <v>19</v>
      </c>
      <c r="L34" s="2" t="s">
        <v>5</v>
      </c>
      <c r="M34" s="1" t="s">
        <v>25</v>
      </c>
      <c r="N34" s="25" t="s">
        <v>22</v>
      </c>
      <c r="O34" s="29"/>
      <c r="P34" s="30">
        <f t="shared" si="1"/>
        <v>0</v>
      </c>
      <c r="Q34" s="10"/>
      <c r="R34" s="11"/>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row>
    <row r="35" spans="1:195" s="13" customFormat="1" ht="57.6" customHeight="1" x14ac:dyDescent="0.3">
      <c r="A35" s="2">
        <v>30</v>
      </c>
      <c r="B35" s="2" t="s">
        <v>4</v>
      </c>
      <c r="C35" s="25" t="s">
        <v>91</v>
      </c>
      <c r="D35" s="2" t="s">
        <v>55</v>
      </c>
      <c r="E35" s="2" t="s">
        <v>155</v>
      </c>
      <c r="F35" s="2" t="s">
        <v>156</v>
      </c>
      <c r="G35" s="2" t="s">
        <v>24</v>
      </c>
      <c r="H35" s="26">
        <v>2</v>
      </c>
      <c r="I35" s="27">
        <v>1275.08</v>
      </c>
      <c r="J35" s="28">
        <f t="shared" si="0"/>
        <v>2550.16</v>
      </c>
      <c r="K35" s="23" t="s">
        <v>19</v>
      </c>
      <c r="L35" s="2" t="s">
        <v>5</v>
      </c>
      <c r="M35" s="1" t="s">
        <v>25</v>
      </c>
      <c r="N35" s="25" t="s">
        <v>22</v>
      </c>
      <c r="O35" s="29"/>
      <c r="P35" s="30">
        <f t="shared" si="1"/>
        <v>0</v>
      </c>
      <c r="Q35" s="10"/>
      <c r="R35" s="11"/>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row>
    <row r="36" spans="1:195" s="13" customFormat="1" ht="57.6" customHeight="1" x14ac:dyDescent="0.3">
      <c r="A36" s="2">
        <v>31</v>
      </c>
      <c r="B36" s="2" t="s">
        <v>4</v>
      </c>
      <c r="C36" s="25" t="s">
        <v>92</v>
      </c>
      <c r="D36" s="2" t="s">
        <v>56</v>
      </c>
      <c r="E36" s="2" t="s">
        <v>157</v>
      </c>
      <c r="F36" s="2" t="s">
        <v>158</v>
      </c>
      <c r="G36" s="2" t="s">
        <v>24</v>
      </c>
      <c r="H36" s="26">
        <v>1</v>
      </c>
      <c r="I36" s="27">
        <v>117294.29</v>
      </c>
      <c r="J36" s="28">
        <f t="shared" si="0"/>
        <v>117294.29</v>
      </c>
      <c r="K36" s="23" t="s">
        <v>19</v>
      </c>
      <c r="L36" s="2" t="s">
        <v>5</v>
      </c>
      <c r="M36" s="1" t="s">
        <v>25</v>
      </c>
      <c r="N36" s="25" t="s">
        <v>22</v>
      </c>
      <c r="O36" s="29"/>
      <c r="P36" s="30">
        <f t="shared" si="1"/>
        <v>0</v>
      </c>
      <c r="Q36" s="10"/>
      <c r="R36" s="11"/>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row>
    <row r="37" spans="1:195" s="13" customFormat="1" ht="57.6" x14ac:dyDescent="0.3">
      <c r="A37" s="2">
        <v>32</v>
      </c>
      <c r="B37" s="2" t="s">
        <v>4</v>
      </c>
      <c r="C37" s="25" t="s">
        <v>93</v>
      </c>
      <c r="D37" s="2" t="s">
        <v>57</v>
      </c>
      <c r="E37" s="2" t="s">
        <v>159</v>
      </c>
      <c r="F37" s="2" t="s">
        <v>160</v>
      </c>
      <c r="G37" s="2" t="s">
        <v>24</v>
      </c>
      <c r="H37" s="26">
        <v>2</v>
      </c>
      <c r="I37" s="27">
        <v>890.34</v>
      </c>
      <c r="J37" s="28">
        <f t="shared" si="0"/>
        <v>1780.68</v>
      </c>
      <c r="K37" s="23" t="s">
        <v>19</v>
      </c>
      <c r="L37" s="2" t="s">
        <v>5</v>
      </c>
      <c r="M37" s="1" t="s">
        <v>25</v>
      </c>
      <c r="N37" s="25" t="s">
        <v>22</v>
      </c>
      <c r="O37" s="29"/>
      <c r="P37" s="30">
        <f t="shared" si="1"/>
        <v>0</v>
      </c>
      <c r="Q37" s="10"/>
      <c r="R37" s="11"/>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row>
    <row r="38" spans="1:195" s="13" customFormat="1" ht="57.6" x14ac:dyDescent="0.3">
      <c r="A38" s="2">
        <v>33</v>
      </c>
      <c r="B38" s="2" t="s">
        <v>4</v>
      </c>
      <c r="C38" s="25" t="s">
        <v>94</v>
      </c>
      <c r="D38" s="2" t="s">
        <v>58</v>
      </c>
      <c r="E38" s="2" t="s">
        <v>161</v>
      </c>
      <c r="F38" s="2" t="s">
        <v>162</v>
      </c>
      <c r="G38" s="2" t="s">
        <v>24</v>
      </c>
      <c r="H38" s="26">
        <v>3</v>
      </c>
      <c r="I38" s="27">
        <v>446.4</v>
      </c>
      <c r="J38" s="28">
        <f t="shared" si="0"/>
        <v>1339.1999999999998</v>
      </c>
      <c r="K38" s="23" t="s">
        <v>19</v>
      </c>
      <c r="L38" s="2" t="s">
        <v>5</v>
      </c>
      <c r="M38" s="1" t="s">
        <v>25</v>
      </c>
      <c r="N38" s="25" t="s">
        <v>22</v>
      </c>
      <c r="O38" s="29"/>
      <c r="P38" s="30">
        <f t="shared" si="1"/>
        <v>0</v>
      </c>
      <c r="Q38" s="10"/>
      <c r="R38" s="11"/>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row>
    <row r="39" spans="1:195" s="13" customFormat="1" ht="57.6" customHeight="1" x14ac:dyDescent="0.3">
      <c r="A39" s="2">
        <v>34</v>
      </c>
      <c r="B39" s="2" t="s">
        <v>4</v>
      </c>
      <c r="C39" s="25" t="s">
        <v>95</v>
      </c>
      <c r="D39" s="2" t="s">
        <v>59</v>
      </c>
      <c r="E39" s="2" t="s">
        <v>163</v>
      </c>
      <c r="F39" s="2" t="s">
        <v>164</v>
      </c>
      <c r="G39" s="2" t="s">
        <v>173</v>
      </c>
      <c r="H39" s="26">
        <v>0.09</v>
      </c>
      <c r="I39" s="27">
        <v>461897.48</v>
      </c>
      <c r="J39" s="28">
        <f t="shared" si="0"/>
        <v>41570.773199999996</v>
      </c>
      <c r="K39" s="23" t="s">
        <v>19</v>
      </c>
      <c r="L39" s="2" t="s">
        <v>5</v>
      </c>
      <c r="M39" s="1" t="s">
        <v>25</v>
      </c>
      <c r="N39" s="25" t="s">
        <v>22</v>
      </c>
      <c r="O39" s="29"/>
      <c r="P39" s="30">
        <f t="shared" si="1"/>
        <v>0</v>
      </c>
      <c r="Q39" s="10"/>
      <c r="R39" s="11"/>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row>
    <row r="40" spans="1:195" s="13" customFormat="1" ht="57.6" x14ac:dyDescent="0.3">
      <c r="A40" s="2">
        <v>35</v>
      </c>
      <c r="B40" s="2" t="s">
        <v>4</v>
      </c>
      <c r="C40" s="25" t="s">
        <v>96</v>
      </c>
      <c r="D40" s="2" t="s">
        <v>60</v>
      </c>
      <c r="E40" s="2" t="s">
        <v>165</v>
      </c>
      <c r="F40" s="2" t="s">
        <v>166</v>
      </c>
      <c r="G40" s="2" t="s">
        <v>172</v>
      </c>
      <c r="H40" s="26">
        <v>80</v>
      </c>
      <c r="I40" s="27">
        <v>280.87</v>
      </c>
      <c r="J40" s="28">
        <f t="shared" si="0"/>
        <v>22469.599999999999</v>
      </c>
      <c r="K40" s="23" t="s">
        <v>19</v>
      </c>
      <c r="L40" s="2" t="s">
        <v>5</v>
      </c>
      <c r="M40" s="1" t="s">
        <v>25</v>
      </c>
      <c r="N40" s="25" t="s">
        <v>22</v>
      </c>
      <c r="O40" s="29"/>
      <c r="P40" s="30">
        <f t="shared" si="1"/>
        <v>0</v>
      </c>
      <c r="Q40" s="10"/>
      <c r="R40" s="11"/>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row>
    <row r="41" spans="1:195" s="13" customFormat="1" ht="57.6" customHeight="1" x14ac:dyDescent="0.3">
      <c r="A41" s="2">
        <v>36</v>
      </c>
      <c r="B41" s="2" t="s">
        <v>4</v>
      </c>
      <c r="C41" s="25" t="s">
        <v>97</v>
      </c>
      <c r="D41" s="2" t="s">
        <v>61</v>
      </c>
      <c r="E41" s="2" t="s">
        <v>167</v>
      </c>
      <c r="F41" s="2" t="s">
        <v>168</v>
      </c>
      <c r="G41" s="2" t="s">
        <v>173</v>
      </c>
      <c r="H41" s="26">
        <v>0.3</v>
      </c>
      <c r="I41" s="27">
        <v>217276.24</v>
      </c>
      <c r="J41" s="28">
        <f t="shared" si="0"/>
        <v>65182.871999999996</v>
      </c>
      <c r="K41" s="23" t="s">
        <v>19</v>
      </c>
      <c r="L41" s="2" t="s">
        <v>5</v>
      </c>
      <c r="M41" s="1" t="s">
        <v>25</v>
      </c>
      <c r="N41" s="25" t="s">
        <v>22</v>
      </c>
      <c r="O41" s="29"/>
      <c r="P41" s="30">
        <f t="shared" si="1"/>
        <v>0</v>
      </c>
      <c r="Q41" s="10"/>
      <c r="R41" s="11"/>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2"/>
      <c r="GK41" s="12"/>
      <c r="GL41" s="12"/>
      <c r="GM41" s="12"/>
    </row>
    <row r="42" spans="1:195" s="13" customFormat="1" ht="74.650000000000006" customHeight="1" x14ac:dyDescent="0.3">
      <c r="A42" s="2">
        <v>37</v>
      </c>
      <c r="B42" s="2" t="s">
        <v>4</v>
      </c>
      <c r="C42" s="25" t="s">
        <v>98</v>
      </c>
      <c r="D42" s="2" t="s">
        <v>62</v>
      </c>
      <c r="E42" s="2" t="s">
        <v>169</v>
      </c>
      <c r="F42" s="2" t="s">
        <v>170</v>
      </c>
      <c r="G42" s="2" t="s">
        <v>173</v>
      </c>
      <c r="H42" s="26">
        <v>0.5</v>
      </c>
      <c r="I42" s="27">
        <v>85600</v>
      </c>
      <c r="J42" s="28">
        <f t="shared" si="0"/>
        <v>42800</v>
      </c>
      <c r="K42" s="23" t="s">
        <v>19</v>
      </c>
      <c r="L42" s="2" t="s">
        <v>5</v>
      </c>
      <c r="M42" s="1" t="s">
        <v>25</v>
      </c>
      <c r="N42" s="25" t="s">
        <v>22</v>
      </c>
      <c r="O42" s="29"/>
      <c r="P42" s="30">
        <f t="shared" si="1"/>
        <v>0</v>
      </c>
      <c r="Q42" s="10"/>
      <c r="R42" s="11"/>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row>
    <row r="43" spans="1:195" x14ac:dyDescent="0.3">
      <c r="J43" s="16">
        <f>SUM(J6:J42)</f>
        <v>1527701.0656999997</v>
      </c>
      <c r="P43" s="31">
        <f>SUM(P6:P42)</f>
        <v>0</v>
      </c>
    </row>
    <row r="45" spans="1:195" x14ac:dyDescent="0.3">
      <c r="A45" s="35" t="s">
        <v>9</v>
      </c>
      <c r="B45" s="35"/>
      <c r="C45" s="35"/>
      <c r="D45" s="35"/>
      <c r="E45" s="35"/>
      <c r="F45" s="35"/>
      <c r="G45" s="35"/>
      <c r="H45" s="35"/>
      <c r="I45" s="35"/>
      <c r="J45" s="35"/>
      <c r="K45" s="35"/>
      <c r="L45" s="35"/>
      <c r="M45" s="35"/>
      <c r="N45" s="35"/>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row>
    <row r="47" spans="1:195" x14ac:dyDescent="0.3">
      <c r="A47" s="34" t="s">
        <v>21</v>
      </c>
      <c r="B47" s="34"/>
      <c r="C47" s="34"/>
      <c r="D47" s="34"/>
      <c r="E47" s="34"/>
      <c r="F47" s="34"/>
      <c r="G47" s="34"/>
      <c r="H47" s="34"/>
      <c r="I47" s="34"/>
      <c r="J47" s="34"/>
      <c r="K47" s="34"/>
      <c r="L47" s="34"/>
      <c r="M47" s="34"/>
      <c r="N47" s="34"/>
    </row>
    <row r="48" spans="1:195" x14ac:dyDescent="0.3">
      <c r="A48" s="14" t="s">
        <v>20</v>
      </c>
      <c r="B48" s="8"/>
      <c r="H48" s="15" t="s">
        <v>10</v>
      </c>
    </row>
    <row r="49" spans="1:14" x14ac:dyDescent="0.3">
      <c r="A49" s="36"/>
      <c r="B49" s="36"/>
      <c r="C49" s="36"/>
      <c r="D49" s="36"/>
      <c r="E49" s="36"/>
      <c r="F49" s="36"/>
      <c r="G49" s="36"/>
      <c r="H49" s="36"/>
      <c r="I49" s="36"/>
      <c r="J49" s="36"/>
      <c r="K49" s="36"/>
      <c r="L49" s="36"/>
      <c r="M49" s="36"/>
      <c r="N49" s="36"/>
    </row>
  </sheetData>
  <autoFilter ref="A5:GM43"/>
  <mergeCells count="5">
    <mergeCell ref="I1:J2"/>
    <mergeCell ref="D3:H3"/>
    <mergeCell ref="A47:N47"/>
    <mergeCell ref="A45:N45"/>
    <mergeCell ref="A49:N49"/>
  </mergeCells>
  <pageMargins left="0.70866141732283472" right="0.19685039370078741" top="0.19685039370078741" bottom="0.19685039370078741" header="0.19685039370078741" footer="0.19685039370078741"/>
  <pageSetup paperSize="9" scale="5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131"/>
  <sheetViews>
    <sheetView topLeftCell="A104" workbookViewId="0">
      <selection activeCell="D35" sqref="D35"/>
    </sheetView>
  </sheetViews>
  <sheetFormatPr defaultRowHeight="15.05" x14ac:dyDescent="0.3"/>
  <sheetData>
    <row r="3" spans="1:1" x14ac:dyDescent="0.3">
      <c r="A3">
        <v>1</v>
      </c>
    </row>
    <row r="4" spans="1:1" x14ac:dyDescent="0.3">
      <c r="A4">
        <v>2</v>
      </c>
    </row>
    <row r="5" spans="1:1" x14ac:dyDescent="0.3">
      <c r="A5">
        <v>3</v>
      </c>
    </row>
    <row r="6" spans="1:1" x14ac:dyDescent="0.3">
      <c r="A6">
        <v>4</v>
      </c>
    </row>
    <row r="7" spans="1:1" x14ac:dyDescent="0.3">
      <c r="A7">
        <v>5</v>
      </c>
    </row>
    <row r="8" spans="1:1" x14ac:dyDescent="0.3">
      <c r="A8">
        <v>6</v>
      </c>
    </row>
    <row r="9" spans="1:1" x14ac:dyDescent="0.3">
      <c r="A9">
        <v>7</v>
      </c>
    </row>
    <row r="10" spans="1:1" x14ac:dyDescent="0.3">
      <c r="A10">
        <v>8</v>
      </c>
    </row>
    <row r="11" spans="1:1" x14ac:dyDescent="0.3">
      <c r="A11">
        <v>9</v>
      </c>
    </row>
    <row r="12" spans="1:1" x14ac:dyDescent="0.3">
      <c r="A12">
        <v>10</v>
      </c>
    </row>
    <row r="13" spans="1:1" x14ac:dyDescent="0.3">
      <c r="A13">
        <v>11</v>
      </c>
    </row>
    <row r="14" spans="1:1" x14ac:dyDescent="0.3">
      <c r="A14">
        <v>12</v>
      </c>
    </row>
    <row r="15" spans="1:1" x14ac:dyDescent="0.3">
      <c r="A15">
        <v>13</v>
      </c>
    </row>
    <row r="16" spans="1:1" x14ac:dyDescent="0.3">
      <c r="A16">
        <v>14</v>
      </c>
    </row>
    <row r="17" spans="1:1" x14ac:dyDescent="0.3">
      <c r="A17">
        <v>15</v>
      </c>
    </row>
    <row r="18" spans="1:1" x14ac:dyDescent="0.3">
      <c r="A18">
        <v>16</v>
      </c>
    </row>
    <row r="19" spans="1:1" x14ac:dyDescent="0.3">
      <c r="A19">
        <v>17</v>
      </c>
    </row>
    <row r="20" spans="1:1" x14ac:dyDescent="0.3">
      <c r="A20">
        <v>18</v>
      </c>
    </row>
    <row r="21" spans="1:1" x14ac:dyDescent="0.3">
      <c r="A21">
        <v>19</v>
      </c>
    </row>
    <row r="22" spans="1:1" x14ac:dyDescent="0.3">
      <c r="A22">
        <v>20</v>
      </c>
    </row>
    <row r="23" spans="1:1" x14ac:dyDescent="0.3">
      <c r="A23">
        <v>21</v>
      </c>
    </row>
    <row r="24" spans="1:1" x14ac:dyDescent="0.3">
      <c r="A24">
        <v>22</v>
      </c>
    </row>
    <row r="25" spans="1:1" x14ac:dyDescent="0.3">
      <c r="A25">
        <v>23</v>
      </c>
    </row>
    <row r="26" spans="1:1" x14ac:dyDescent="0.3">
      <c r="A26">
        <v>24</v>
      </c>
    </row>
    <row r="27" spans="1:1" x14ac:dyDescent="0.3">
      <c r="A27">
        <v>25</v>
      </c>
    </row>
    <row r="28" spans="1:1" x14ac:dyDescent="0.3">
      <c r="A28">
        <v>26</v>
      </c>
    </row>
    <row r="29" spans="1:1" x14ac:dyDescent="0.3">
      <c r="A29">
        <v>27</v>
      </c>
    </row>
    <row r="30" spans="1:1" x14ac:dyDescent="0.3">
      <c r="A30">
        <v>28</v>
      </c>
    </row>
    <row r="31" spans="1:1" x14ac:dyDescent="0.3">
      <c r="A31">
        <v>29</v>
      </c>
    </row>
    <row r="32" spans="1:1" x14ac:dyDescent="0.3">
      <c r="A32">
        <v>30</v>
      </c>
    </row>
    <row r="33" spans="1:1" x14ac:dyDescent="0.3">
      <c r="A33">
        <v>31</v>
      </c>
    </row>
    <row r="34" spans="1:1" x14ac:dyDescent="0.3">
      <c r="A34">
        <v>32</v>
      </c>
    </row>
    <row r="35" spans="1:1" x14ac:dyDescent="0.3">
      <c r="A35">
        <v>33</v>
      </c>
    </row>
    <row r="36" spans="1:1" x14ac:dyDescent="0.3">
      <c r="A36">
        <v>34</v>
      </c>
    </row>
    <row r="37" spans="1:1" x14ac:dyDescent="0.3">
      <c r="A37">
        <v>35</v>
      </c>
    </row>
    <row r="38" spans="1:1" x14ac:dyDescent="0.3">
      <c r="A38">
        <v>36</v>
      </c>
    </row>
    <row r="39" spans="1:1" x14ac:dyDescent="0.3">
      <c r="A39">
        <v>37</v>
      </c>
    </row>
    <row r="40" spans="1:1" x14ac:dyDescent="0.3">
      <c r="A40">
        <v>38</v>
      </c>
    </row>
    <row r="41" spans="1:1" x14ac:dyDescent="0.3">
      <c r="A41">
        <v>39</v>
      </c>
    </row>
    <row r="42" spans="1:1" x14ac:dyDescent="0.3">
      <c r="A42">
        <v>40</v>
      </c>
    </row>
    <row r="43" spans="1:1" x14ac:dyDescent="0.3">
      <c r="A43">
        <v>41</v>
      </c>
    </row>
    <row r="44" spans="1:1" x14ac:dyDescent="0.3">
      <c r="A44">
        <v>42</v>
      </c>
    </row>
    <row r="45" spans="1:1" x14ac:dyDescent="0.3">
      <c r="A45">
        <v>43</v>
      </c>
    </row>
    <row r="46" spans="1:1" x14ac:dyDescent="0.3">
      <c r="A46">
        <v>44</v>
      </c>
    </row>
    <row r="47" spans="1:1" x14ac:dyDescent="0.3">
      <c r="A47">
        <v>45</v>
      </c>
    </row>
    <row r="48" spans="1:1" x14ac:dyDescent="0.3">
      <c r="A48">
        <v>46</v>
      </c>
    </row>
    <row r="49" spans="1:1" x14ac:dyDescent="0.3">
      <c r="A49">
        <v>47</v>
      </c>
    </row>
    <row r="50" spans="1:1" x14ac:dyDescent="0.3">
      <c r="A50">
        <v>48</v>
      </c>
    </row>
    <row r="51" spans="1:1" x14ac:dyDescent="0.3">
      <c r="A51">
        <v>49</v>
      </c>
    </row>
    <row r="52" spans="1:1" x14ac:dyDescent="0.3">
      <c r="A52">
        <v>50</v>
      </c>
    </row>
    <row r="53" spans="1:1" x14ac:dyDescent="0.3">
      <c r="A53">
        <v>51</v>
      </c>
    </row>
    <row r="54" spans="1:1" x14ac:dyDescent="0.3">
      <c r="A54">
        <v>52</v>
      </c>
    </row>
    <row r="55" spans="1:1" x14ac:dyDescent="0.3">
      <c r="A55">
        <v>53</v>
      </c>
    </row>
    <row r="56" spans="1:1" x14ac:dyDescent="0.3">
      <c r="A56">
        <v>54</v>
      </c>
    </row>
    <row r="57" spans="1:1" x14ac:dyDescent="0.3">
      <c r="A57">
        <v>55</v>
      </c>
    </row>
    <row r="58" spans="1:1" x14ac:dyDescent="0.3">
      <c r="A58">
        <v>56</v>
      </c>
    </row>
    <row r="59" spans="1:1" x14ac:dyDescent="0.3">
      <c r="A59">
        <v>57</v>
      </c>
    </row>
    <row r="60" spans="1:1" x14ac:dyDescent="0.3">
      <c r="A60">
        <v>58</v>
      </c>
    </row>
    <row r="61" spans="1:1" x14ac:dyDescent="0.3">
      <c r="A61">
        <v>59</v>
      </c>
    </row>
    <row r="62" spans="1:1" x14ac:dyDescent="0.3">
      <c r="A62">
        <v>60</v>
      </c>
    </row>
    <row r="63" spans="1:1" x14ac:dyDescent="0.3">
      <c r="A63">
        <v>61</v>
      </c>
    </row>
    <row r="64" spans="1:1" x14ac:dyDescent="0.3">
      <c r="A64">
        <v>62</v>
      </c>
    </row>
    <row r="65" spans="1:1" x14ac:dyDescent="0.3">
      <c r="A65">
        <v>63</v>
      </c>
    </row>
    <row r="66" spans="1:1" x14ac:dyDescent="0.3">
      <c r="A66">
        <v>64</v>
      </c>
    </row>
    <row r="67" spans="1:1" x14ac:dyDescent="0.3">
      <c r="A67">
        <v>65</v>
      </c>
    </row>
    <row r="68" spans="1:1" x14ac:dyDescent="0.3">
      <c r="A68">
        <v>66</v>
      </c>
    </row>
    <row r="69" spans="1:1" x14ac:dyDescent="0.3">
      <c r="A69">
        <v>67</v>
      </c>
    </row>
    <row r="70" spans="1:1" x14ac:dyDescent="0.3">
      <c r="A70">
        <v>68</v>
      </c>
    </row>
    <row r="71" spans="1:1" x14ac:dyDescent="0.3">
      <c r="A71">
        <v>69</v>
      </c>
    </row>
    <row r="72" spans="1:1" x14ac:dyDescent="0.3">
      <c r="A72">
        <v>70</v>
      </c>
    </row>
    <row r="73" spans="1:1" x14ac:dyDescent="0.3">
      <c r="A73">
        <v>71</v>
      </c>
    </row>
    <row r="74" spans="1:1" x14ac:dyDescent="0.3">
      <c r="A74">
        <v>72</v>
      </c>
    </row>
    <row r="75" spans="1:1" x14ac:dyDescent="0.3">
      <c r="A75">
        <v>73</v>
      </c>
    </row>
    <row r="76" spans="1:1" x14ac:dyDescent="0.3">
      <c r="A76">
        <v>74</v>
      </c>
    </row>
    <row r="77" spans="1:1" x14ac:dyDescent="0.3">
      <c r="A77">
        <v>75</v>
      </c>
    </row>
    <row r="78" spans="1:1" x14ac:dyDescent="0.3">
      <c r="A78">
        <v>76</v>
      </c>
    </row>
    <row r="79" spans="1:1" x14ac:dyDescent="0.3">
      <c r="A79">
        <v>77</v>
      </c>
    </row>
    <row r="80" spans="1:1" x14ac:dyDescent="0.3">
      <c r="A80">
        <v>78</v>
      </c>
    </row>
    <row r="81" spans="1:1" x14ac:dyDescent="0.3">
      <c r="A81">
        <v>79</v>
      </c>
    </row>
    <row r="82" spans="1:1" x14ac:dyDescent="0.3">
      <c r="A82">
        <v>80</v>
      </c>
    </row>
    <row r="83" spans="1:1" x14ac:dyDescent="0.3">
      <c r="A83">
        <v>81</v>
      </c>
    </row>
    <row r="84" spans="1:1" x14ac:dyDescent="0.3">
      <c r="A84">
        <v>82</v>
      </c>
    </row>
    <row r="85" spans="1:1" x14ac:dyDescent="0.3">
      <c r="A85">
        <v>83</v>
      </c>
    </row>
    <row r="86" spans="1:1" x14ac:dyDescent="0.3">
      <c r="A86">
        <v>84</v>
      </c>
    </row>
    <row r="87" spans="1:1" x14ac:dyDescent="0.3">
      <c r="A87">
        <v>85</v>
      </c>
    </row>
    <row r="88" spans="1:1" x14ac:dyDescent="0.3">
      <c r="A88">
        <v>86</v>
      </c>
    </row>
    <row r="89" spans="1:1" x14ac:dyDescent="0.3">
      <c r="A89">
        <v>87</v>
      </c>
    </row>
    <row r="90" spans="1:1" x14ac:dyDescent="0.3">
      <c r="A90">
        <v>88</v>
      </c>
    </row>
    <row r="91" spans="1:1" x14ac:dyDescent="0.3">
      <c r="A91">
        <v>89</v>
      </c>
    </row>
    <row r="92" spans="1:1" x14ac:dyDescent="0.3">
      <c r="A92">
        <v>90</v>
      </c>
    </row>
    <row r="93" spans="1:1" x14ac:dyDescent="0.3">
      <c r="A93">
        <v>91</v>
      </c>
    </row>
    <row r="94" spans="1:1" x14ac:dyDescent="0.3">
      <c r="A94">
        <v>92</v>
      </c>
    </row>
    <row r="95" spans="1:1" x14ac:dyDescent="0.3">
      <c r="A95">
        <v>93</v>
      </c>
    </row>
    <row r="96" spans="1:1" x14ac:dyDescent="0.3">
      <c r="A96">
        <v>94</v>
      </c>
    </row>
    <row r="97" spans="1:1" x14ac:dyDescent="0.3">
      <c r="A97">
        <v>95</v>
      </c>
    </row>
    <row r="98" spans="1:1" x14ac:dyDescent="0.3">
      <c r="A98">
        <v>96</v>
      </c>
    </row>
    <row r="99" spans="1:1" x14ac:dyDescent="0.3">
      <c r="A99">
        <v>97</v>
      </c>
    </row>
    <row r="100" spans="1:1" x14ac:dyDescent="0.3">
      <c r="A100">
        <v>98</v>
      </c>
    </row>
    <row r="101" spans="1:1" x14ac:dyDescent="0.3">
      <c r="A101">
        <v>99</v>
      </c>
    </row>
    <row r="102" spans="1:1" x14ac:dyDescent="0.3">
      <c r="A102">
        <v>100</v>
      </c>
    </row>
    <row r="103" spans="1:1" x14ac:dyDescent="0.3">
      <c r="A103">
        <v>101</v>
      </c>
    </row>
    <row r="104" spans="1:1" x14ac:dyDescent="0.3">
      <c r="A104">
        <v>102</v>
      </c>
    </row>
    <row r="105" spans="1:1" x14ac:dyDescent="0.3">
      <c r="A105">
        <v>103</v>
      </c>
    </row>
    <row r="106" spans="1:1" x14ac:dyDescent="0.3">
      <c r="A106">
        <v>104</v>
      </c>
    </row>
    <row r="107" spans="1:1" x14ac:dyDescent="0.3">
      <c r="A107">
        <v>105</v>
      </c>
    </row>
    <row r="108" spans="1:1" x14ac:dyDescent="0.3">
      <c r="A108">
        <v>106</v>
      </c>
    </row>
    <row r="109" spans="1:1" x14ac:dyDescent="0.3">
      <c r="A109">
        <v>107</v>
      </c>
    </row>
    <row r="110" spans="1:1" x14ac:dyDescent="0.3">
      <c r="A110">
        <v>108</v>
      </c>
    </row>
    <row r="111" spans="1:1" x14ac:dyDescent="0.3">
      <c r="A111">
        <v>109</v>
      </c>
    </row>
    <row r="112" spans="1:1" x14ac:dyDescent="0.3">
      <c r="A112">
        <v>110</v>
      </c>
    </row>
    <row r="113" spans="1:1" x14ac:dyDescent="0.3">
      <c r="A113">
        <v>111</v>
      </c>
    </row>
    <row r="114" spans="1:1" x14ac:dyDescent="0.3">
      <c r="A114">
        <v>112</v>
      </c>
    </row>
    <row r="115" spans="1:1" x14ac:dyDescent="0.3">
      <c r="A115">
        <v>113</v>
      </c>
    </row>
    <row r="116" spans="1:1" x14ac:dyDescent="0.3">
      <c r="A116">
        <v>114</v>
      </c>
    </row>
    <row r="117" spans="1:1" x14ac:dyDescent="0.3">
      <c r="A117">
        <v>115</v>
      </c>
    </row>
    <row r="118" spans="1:1" x14ac:dyDescent="0.3">
      <c r="A118">
        <v>116</v>
      </c>
    </row>
    <row r="119" spans="1:1" x14ac:dyDescent="0.3">
      <c r="A119">
        <v>117</v>
      </c>
    </row>
    <row r="120" spans="1:1" x14ac:dyDescent="0.3">
      <c r="A120">
        <v>118</v>
      </c>
    </row>
    <row r="121" spans="1:1" x14ac:dyDescent="0.3">
      <c r="A121">
        <v>119</v>
      </c>
    </row>
    <row r="122" spans="1:1" x14ac:dyDescent="0.3">
      <c r="A122">
        <v>120</v>
      </c>
    </row>
    <row r="123" spans="1:1" x14ac:dyDescent="0.3">
      <c r="A123">
        <v>121</v>
      </c>
    </row>
    <row r="124" spans="1:1" x14ac:dyDescent="0.3">
      <c r="A124">
        <v>122</v>
      </c>
    </row>
    <row r="125" spans="1:1" x14ac:dyDescent="0.3">
      <c r="A125">
        <v>123</v>
      </c>
    </row>
    <row r="126" spans="1:1" x14ac:dyDescent="0.3">
      <c r="A126">
        <v>124</v>
      </c>
    </row>
    <row r="127" spans="1:1" x14ac:dyDescent="0.3">
      <c r="A127">
        <v>125</v>
      </c>
    </row>
    <row r="128" spans="1:1" x14ac:dyDescent="0.3">
      <c r="A128">
        <v>126</v>
      </c>
    </row>
    <row r="129" spans="1:1" x14ac:dyDescent="0.3">
      <c r="A129">
        <v>127</v>
      </c>
    </row>
    <row r="130" spans="1:1" x14ac:dyDescent="0.3">
      <c r="A130">
        <v>128</v>
      </c>
    </row>
    <row r="131" spans="1:1" x14ac:dyDescent="0.3">
      <c r="A131">
        <v>129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товары</vt:lpstr>
      <vt:lpstr>Лист1</vt:lpstr>
      <vt:lpstr>товары!Область_печати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dc:creator>
  <cp:lastModifiedBy>Марина В. Шевченко</cp:lastModifiedBy>
  <cp:lastPrinted>2026-01-16T04:29:42Z</cp:lastPrinted>
  <dcterms:created xsi:type="dcterms:W3CDTF">2017-12-20T08:23:22Z</dcterms:created>
  <dcterms:modified xsi:type="dcterms:W3CDTF">2026-04-15T10:39:46Z</dcterms:modified>
</cp:coreProperties>
</file>